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1\"/>
    </mc:Choice>
  </mc:AlternateContent>
  <bookViews>
    <workbookView xWindow="0" yWindow="0" windowWidth="21570" windowHeight="958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B30" i="25" l="1"/>
  <c r="B29" i="25"/>
  <c r="B41" i="25"/>
  <c r="B47" i="25"/>
  <c r="B43" i="25"/>
  <c r="A9" i="5" l="1"/>
  <c r="A9" i="25"/>
  <c r="A11" i="12"/>
  <c r="A14" i="12"/>
  <c r="A5" i="25"/>
  <c r="A9" i="16"/>
  <c r="A5" i="14"/>
  <c r="A4" i="12"/>
  <c r="C22" i="6"/>
  <c r="C27" i="6"/>
  <c r="A31" i="13"/>
  <c r="A32" i="13"/>
  <c r="A33" i="13"/>
  <c r="A34" i="13"/>
  <c r="A35" i="13"/>
  <c r="A15" i="5"/>
  <c r="A15" i="25"/>
  <c r="B21" i="25"/>
  <c r="A12" i="5"/>
  <c r="A12" i="25"/>
  <c r="A5" i="5"/>
  <c r="A15" i="16"/>
  <c r="A14" i="26"/>
  <c r="A12" i="16"/>
  <c r="A11" i="26"/>
  <c r="A5" i="16"/>
  <c r="A4" i="26"/>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<sst xmlns="http://schemas.openxmlformats.org/spreadsheetml/2006/main" count="1147" uniqueCount="654">
  <si>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</si>
  <si>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</si>
  <si>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</si>
  <si>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</si>
  <si>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</si>
  <si>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</si>
  <si>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</si>
  <si>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</si>
  <si>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</si>
  <si>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</si>
  <si>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</si>
  <si>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</si>
  <si>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</si>
  <si>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</si>
  <si>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</si>
  <si>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</si>
  <si>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</si>
  <si>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</si>
  <si>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</si>
  <si>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</si>
  <si>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</si>
  <si>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</si>
  <si>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</si>
  <si>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</si>
  <si>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</si>
  <si>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</si>
  <si>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</si>
  <si>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</si>
  <si>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</si>
  <si>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</si>
  <si>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</si>
  <si>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</si>
  <si>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</si>
  <si>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</si>
  <si>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</si>
  <si>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</si>
  <si>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</si>
  <si>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</si>
  <si>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</si>
  <si>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</si>
  <si>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</si>
  <si>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</si>
  <si>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</si>
  <si>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</si>
  <si>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</si>
  <si>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</si>
  <si>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</si>
  <si>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</si>
  <si>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</si>
  <si>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</si>
  <si>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</si>
  <si>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</si>
  <si>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</si>
  <si>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</si>
  <si>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</si>
  <si>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</si>
  <si>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</si>
  <si>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</si>
  <si>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</si>
  <si>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</si>
  <si>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</si>
  <si>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</si>
  <si>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</si>
  <si>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</si>
  <si>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</si>
  <si>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</si>
  <si>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</si>
  <si>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</si>
  <si>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</si>
  <si>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</si>
  <si>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</si>
  <si>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</si>
  <si>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</si>
  <si>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</si>
  <si>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</si>
  <si>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</si>
  <si>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</si>
  <si>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</si>
  <si>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</si>
  <si>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</si>
  <si>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</si>
  <si>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</si>
  <si>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</si>
  <si>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</si>
  <si>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</si>
  <si>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</si>
  <si>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</si>
  <si>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</si>
  <si>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</si>
  <si>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</si>
  <si>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</si>
  <si>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</si>
  <si>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</si>
  <si>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</si>
  <si>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</si>
  <si>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</si>
  <si>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</si>
  <si>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</si>
  <si>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</si>
  <si>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</si>
  <si>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</si>
  <si>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</si>
  <si>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</si>
  <si>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</si>
  <si>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</si>
  <si>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</si>
  <si>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</si>
  <si>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</si>
  <si>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</si>
  <si>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</si>
  <si>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</si>
  <si>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</si>
  <si>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</si>
  <si>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</si>
  <si>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</si>
  <si>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</si>
  <si>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</si>
  <si>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</si>
  <si>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</si>
  <si>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</si>
  <si>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</si>
  <si>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</si>
  <si>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</si>
  <si>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</si>
  <si>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</si>
  <si>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</si>
  <si>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</si>
  <si>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</si>
  <si>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</si>
  <si>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</si>
  <si>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</si>
  <si>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</si>
  <si>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</si>
  <si>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</si>
  <si>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</si>
  <si>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</si>
  <si>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</si>
  <si>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</si>
  <si>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</si>
  <si>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</si>
  <si>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</si>
  <si>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</si>
  <si>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</si>
  <si>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</si>
  <si>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</si>
  <si>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</si>
  <si>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</si>
  <si>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</si>
  <si>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</si>
  <si>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</si>
  <si>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</si>
  <si>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</si>
  <si>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</si>
  <si>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</si>
  <si>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</si>
  <si>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</si>
  <si>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</si>
  <si>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</si>
  <si>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</si>
  <si>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</si>
  <si>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</si>
  <si>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</si>
  <si>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</si>
  <si>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</si>
  <si>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</si>
  <si>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</si>
  <si>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</si>
  <si>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</si>
  <si>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</si>
  <si>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</si>
  <si>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</si>
  <si>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</si>
  <si>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</si>
  <si>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</si>
  <si>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</si>
  <si>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</si>
  <si>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</si>
  <si>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</si>
  <si>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</si>
  <si>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</si>
  <si>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</si>
  <si>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</si>
  <si>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</si>
  <si>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</si>
  <si>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</si>
  <si>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</si>
  <si>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</si>
  <si>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</si>
  <si>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</si>
  <si>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</si>
  <si>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</si>
  <si>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</si>
  <si>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</si>
  <si>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</si>
  <si>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</si>
  <si>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</si>
  <si>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</si>
  <si>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</si>
  <si>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</si>
  <si>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</si>
  <si>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</si>
  <si>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</si>
  <si>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</si>
  <si>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</si>
  <si>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</si>
  <si>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</si>
  <si>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</si>
  <si>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</si>
  <si>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</si>
  <si>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</si>
  <si>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</si>
  <si>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</si>
  <si>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</si>
  <si>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</si>
  <si>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</si>
  <si>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</si>
  <si>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</si>
  <si>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</si>
  <si>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</si>
  <si>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</si>
  <si>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</si>
  <si>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</si>
  <si>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</si>
  <si>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</si>
  <si>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</si>
  <si>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</si>
  <si>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</si>
  <si>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</si>
  <si>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</si>
  <si>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</si>
  <si>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</si>
  <si>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</si>
  <si>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</si>
  <si>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</si>
  <si>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</si>
  <si>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</si>
  <si>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</si>
  <si>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</si>
  <si>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</si>
  <si>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</si>
  <si>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</si>
  <si>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</si>
  <si>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</si>
  <si>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</si>
  <si>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</si>
  <si>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</si>
  <si>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</si>
  <si>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</si>
  <si>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</si>
  <si>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</si>
  <si>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</si>
  <si>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</si>
  <si>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</si>
  <si>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</si>
  <si>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</si>
  <si>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</si>
  <si>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</si>
  <si>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</si>
  <si>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</si>
  <si>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</si>
  <si>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</si>
  <si>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</si>
  <si>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</si>
  <si>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</si>
  <si>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</si>
  <si>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</si>
  <si>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</si>
  <si>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</si>
  <si>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</si>
  <si>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</si>
  <si>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</si>
  <si>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</si>
  <si>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</si>
  <si>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</si>
  <si>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</si>
  <si>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</si>
  <si>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</si>
  <si>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</si>
  <si>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</si>
  <si>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</si>
  <si>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</si>
  <si>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</si>
  <si>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</si>
  <si>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</si>
  <si>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</si>
  <si>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</si>
  <si>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</si>
  <si>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</si>
  <si>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</si>
  <si>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</si>
  <si>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</si>
  <si>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</si>
  <si>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</si>
  <si>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</si>
  <si>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</si>
  <si>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</si>
  <si>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</si>
  <si>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</si>
  <si>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</si>
  <si>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</si>
  <si>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</si>
  <si>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</si>
  <si>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</si>
  <si>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</si>
  <si>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</si>
  <si>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</si>
  <si>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</si>
  <si>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</si>
  <si>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</si>
  <si>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</si>
  <si>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</si>
  <si>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</si>
  <si>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</si>
  <si>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</si>
  <si>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</si>
  <si>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</si>
  <si>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</si>
  <si>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</si>
  <si>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</si>
  <si>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</si>
  <si>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</si>
  <si>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</si>
  <si>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</si>
  <si>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</si>
  <si>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</si>
  <si>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</si>
  <si>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</si>
  <si>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</si>
  <si>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</si>
  <si>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</si>
  <si>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</si>
  <si>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</si>
  <si>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</si>
  <si>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</si>
  <si>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</si>
  <si>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</si>
  <si>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</si>
  <si>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</si>
  <si>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</si>
  <si>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</si>
  <si>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</si>
  <si>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</si>
  <si>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</si>
  <si>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</si>
  <si>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</si>
  <si>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</si>
  <si>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</si>
  <si>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</si>
  <si>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</si>
  <si>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</si>
  <si>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</si>
  <si>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</si>
  <si>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</si>
  <si>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</si>
  <si>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</si>
  <si>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</si>
  <si>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</si>
  <si>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</si>
  <si>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</si>
  <si>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</si>
  <si>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</si>
  <si>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</si>
  <si>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</si>
  <si>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</si>
  <si>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</si>
  <si>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</si>
  <si>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</si>
  <si>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</si>
  <si>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</si>
  <si>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</si>
  <si>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</si>
  <si>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</si>
  <si>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</si>
  <si>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</si>
  <si>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</si>
  <si>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</si>
  <si>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</si>
  <si>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</si>
  <si>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</si>
  <si>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</si>
  <si>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</si>
  <si>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</si>
  <si>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</si>
  <si>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</si>
  <si>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</si>
  <si>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</si>
  <si>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</si>
  <si>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</si>
  <si>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</si>
  <si>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</si>
  <si>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</si>
  <si>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</si>
  <si>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</si>
  <si>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</si>
  <si>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</si>
  <si>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</si>
  <si>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</si>
  <si>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</si>
  <si>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</si>
  <si>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</si>
  <si>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</si>
  <si>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</si>
  <si>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</si>
  <si>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</si>
  <si>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</si>
  <si>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</si>
  <si>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</si>
  <si>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</si>
  <si>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</si>
  <si>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</si>
  <si>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</si>
  <si>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</si>
  <si>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</si>
  <si>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</si>
  <si>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</si>
  <si>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</si>
  <si>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</si>
  <si>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</si>
  <si>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</si>
  <si>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</si>
  <si>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</si>
  <si>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</si>
  <si>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</si>
  <si>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</si>
  <si>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</si>
  <si>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</si>
  <si>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</si>
  <si>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</si>
  <si>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</si>
  <si>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</si>
  <si>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</si>
  <si>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</si>
  <si>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</si>
  <si>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</si>
  <si>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</si>
  <si>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</si>
  <si>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</si>
  <si>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</si>
  <si>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</si>
  <si>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</si>
  <si>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</si>
  <si>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</si>
  <si>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</si>
  <si>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</si>
  <si>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</si>
  <si>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</si>
  <si>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</si>
  <si>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</si>
  <si>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</si>
  <si>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</si>
  <si>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</si>
  <si>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</si>
  <si>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</si>
  <si>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</si>
  <si>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</si>
  <si>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</si>
  <si>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</si>
  <si>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</si>
  <si>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</si>
  <si>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</si>
  <si>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</si>
  <si>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</si>
  <si>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</si>
  <si>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</si>
  <si>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</si>
  <si>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</si>
  <si>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</si>
  <si>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</si>
  <si>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</si>
  <si>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</si>
  <si>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</si>
  <si>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</si>
  <si>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</si>
  <si>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</si>
  <si>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</si>
  <si>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</si>
  <si>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</si>
  <si>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</si>
  <si>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</si>
  <si>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</si>
  <si>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</si>
  <si>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</si>
  <si>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</si>
  <si>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</si>
  <si>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</si>
  <si>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</si>
  <si>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</si>
  <si>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</si>
  <si>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</si>
  <si>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</si>
  <si>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</si>
  <si>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</si>
  <si>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</si>
  <si>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</si>
  <si>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</si>
  <si>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</si>
  <si>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</si>
  <si>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</si>
  <si>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</si>
  <si>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</si>
  <si>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</si>
  <si>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</si>
  <si>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</si>
  <si>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</si>
  <si>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</si>
  <si>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</si>
  <si>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</si>
  <si>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</si>
  <si>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</si>
  <si>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</si>
  <si>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</si>
  <si>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</si>
  <si>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</si>
  <si>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</si>
  <si>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</si>
  <si>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</si>
  <si>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</si>
  <si>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</si>
  <si>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</si>
  <si>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</si>
  <si>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</si>
  <si>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</si>
  <si>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</si>
  <si>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</si>
  <si>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</si>
  <si>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</si>
  <si>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</si>
  <si>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</si>
  <si>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</si>
  <si>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</si>
  <si>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</si>
  <si>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</si>
  <si>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</si>
  <si>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</si>
  <si>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</si>
  <si>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</si>
  <si>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</si>
  <si>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</si>
  <si>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</si>
  <si>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</si>
  <si>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</si>
  <si>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</si>
  <si>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</si>
  <si>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</si>
  <si>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</si>
  <si>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</si>
  <si>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</si>
  <si>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</si>
  <si>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</si>
  <si>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</si>
  <si>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</si>
  <si>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</si>
  <si>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</si>
  <si>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</si>
  <si>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</si>
  <si>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</si>
  <si>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</si>
  <si>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</si>
  <si>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</si>
  <si>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</si>
  <si>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</si>
  <si>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</si>
  <si>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</si>
  <si>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</si>
  <si>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</si>
  <si>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</si>
  <si>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</si>
  <si>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</si>
  <si>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</si>
  <si>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</si>
  <si>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</si>
  <si>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</si>
  <si>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</si>
  <si>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</si>
  <si>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</si>
  <si>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</si>
  <si>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</si>
  <si>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</si>
  <si>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</si>
  <si>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</si>
  <si>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</si>
  <si>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</si>
  <si>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</si>
  <si>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</si>
  <si>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</si>
  <si>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</si>
  <si>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</si>
  <si>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</si>
  <si>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</si>
  <si>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</si>
  <si>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</si>
  <si>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</si>
  <si>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</si>
  <si>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</si>
  <si>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</si>
  <si>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</si>
  <si>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</si>
  <si>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</si>
  <si>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</si>
  <si>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</si>
  <si>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</si>
  <si>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</si>
  <si>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</si>
  <si>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</si>
  <si>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</si>
  <si>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</si>
  <si>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</si>
  <si>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</si>
  <si>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</si>
  <si>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</si>
  <si>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</si>
  <si>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</si>
  <si>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2022.0478</t>
  </si>
  <si>
    <t>Филиал АО "Россети Тюмень" СурЭС</t>
  </si>
  <si>
    <t>Реконструкция и техперевооружение электросетевых объектов</t>
  </si>
  <si>
    <t>12.2023</t>
  </si>
  <si>
    <t>Оборудование</t>
  </si>
  <si>
    <t>Поставка приспособлений для подъема на опоры ВЛ для нужд филиала АО "Россети Тюмень" Сургутские электрические сети</t>
  </si>
  <si>
    <t>ИА АО "Россети Тюмень"</t>
  </si>
  <si>
    <t>Коммерческие предложения</t>
  </si>
  <si>
    <t>ВЗ</t>
  </si>
  <si>
    <t>ОЗК ЕП</t>
  </si>
  <si>
    <t>ООО "ЭнергоСнабСтрой"</t>
  </si>
  <si>
    <t>32211712837</t>
  </si>
  <si>
    <t>www.roseltorg.ru</t>
  </si>
  <si>
    <t>12.09.2022</t>
  </si>
  <si>
    <t>23.09.2022</t>
  </si>
  <si>
    <t>03.10.2022</t>
  </si>
  <si>
    <t>13.10.2022</t>
  </si>
  <si>
    <t>п.7.5.4.</t>
  </si>
  <si>
    <t>Закупочная комиссия</t>
  </si>
  <si>
    <t>32211712837/2022.0478-3</t>
  </si>
  <si>
    <t>31.10.2022</t>
  </si>
  <si>
    <t>01.11.2022</t>
  </si>
  <si>
    <t>01.12.2022</t>
  </si>
  <si>
    <t>15.12.2022</t>
  </si>
  <si>
    <t>2022.0479</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</si>
  <si>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</si>
  <si>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</si>
  <si>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</si>
  <si>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</si>
  <si>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</si>
  <si>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</si>
  <si>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32211704633/2022.0479-2</t>
  </si>
  <si>
    <t>07.11.2022</t>
  </si>
  <si>
    <t>26.10.2022</t>
  </si>
  <si>
    <t>Объект включён в утв. ИПР приказом Минэнерго РФ от 24.11.22 № 29@.</t>
  </si>
  <si>
    <t>объем заключенного договора KP02.1100.2022.270 от 01.11.2022 . ООО "ЭнергоСнабСтрой"    в ценах 2022 года с НДС, млн. руб</t>
  </si>
  <si>
    <t xml:space="preserve"> АО "РОССЕТИ ТЮМЕНЬ" Сургутские ЭС</t>
  </si>
  <si>
    <t>объем заключенного договора KP02.1100.2022.271 от 26.10.2022 . ООО "АверсЭлектро" в ценах 2022 года с НДС, млн. руб</t>
  </si>
  <si>
    <t>ООО "ЭнергоСнабСтрой", ООО "АверсЭлектро"</t>
  </si>
  <si>
    <t xml:space="preserve">Факт 2022 года </t>
  </si>
  <si>
    <t>по состоянию на 01.01.2023</t>
  </si>
  <si>
    <t>Приобретение оборудования не требующего монтажа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</si>
</sst>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3"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3"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611</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471</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593</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7" t="s">
        <v>594</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72" t="s">
        <v>459</v>
      </c>
      <c r="D25" s="138"/>
      <c r="E25" s="138"/>
      <c r="F25" s="212"/>
      <c r="G25" s="212"/>
      <c r="H25" s="212"/>
      <c r="I25" s="212"/>
      <c r="J25" s="212"/>
      <c r="K25" s="212"/>
      <c r="L25" s="212"/>
      <c r="M25" s="212"/>
      <c r="N25" s="212"/>
      <c r="O25" s="212"/>
      <c r="P25" s="139"/>
      <c r="Q25" s="139"/>
      <c r="R25" s="139"/>
      <c r="S25" s="139"/>
    </row>
    <row r="26" spans="1:19" s="227" customFormat="1" ht="42.75" customHeight="1" x14ac:dyDescent="0.2">
      <c r="A26" s="24" t="s">
        <v>61</v>
      </c>
      <c r="B26" s="115" t="s">
        <v>75</v>
      </c>
      <c r="C26" s="172" t="s">
        <v>460</v>
      </c>
      <c r="D26" s="138"/>
      <c r="E26" s="138"/>
      <c r="F26" s="212"/>
      <c r="G26" s="212"/>
      <c r="H26" s="212"/>
      <c r="I26" s="212"/>
      <c r="J26" s="212"/>
      <c r="K26" s="212"/>
      <c r="L26" s="212"/>
      <c r="M26" s="212"/>
      <c r="N26" s="212"/>
      <c r="O26" s="212"/>
      <c r="P26" s="139"/>
      <c r="Q26" s="139"/>
      <c r="R26" s="139"/>
      <c r="S26" s="139"/>
    </row>
    <row r="27" spans="1:19" s="227" customFormat="1" ht="51.75" customHeight="1" x14ac:dyDescent="0.2">
      <c r="A27" s="24" t="s">
        <v>59</v>
      </c>
      <c r="B27" s="115" t="s">
        <v>74</v>
      </c>
      <c r="C27" s="172" t="s">
        <v>461</v>
      </c>
      <c r="D27" s="138"/>
      <c r="E27" s="138"/>
      <c r="F27" s="212"/>
      <c r="G27" s="212"/>
      <c r="H27" s="212"/>
      <c r="I27" s="212"/>
      <c r="J27" s="212"/>
      <c r="K27" s="212"/>
      <c r="L27" s="212"/>
      <c r="M27" s="212"/>
      <c r="N27" s="212"/>
      <c r="O27" s="212"/>
      <c r="P27" s="139"/>
      <c r="Q27" s="139"/>
      <c r="R27" s="139"/>
      <c r="S27" s="139"/>
    </row>
    <row r="28" spans="1:19" s="227" customFormat="1" ht="64.5" customHeight="1" x14ac:dyDescent="0.2">
      <c r="A28" s="24" t="s">
        <v>58</v>
      </c>
      <c r="B28" s="115" t="s">
        <v>378</v>
      </c>
      <c r="C28" s="172" t="s">
        <v>456</v>
      </c>
      <c r="D28" s="138"/>
      <c r="E28" s="138"/>
      <c r="F28" s="212"/>
      <c r="G28" s="212"/>
      <c r="H28" s="212"/>
      <c r="I28" s="212"/>
      <c r="J28" s="212"/>
      <c r="K28" s="212"/>
      <c r="L28" s="212"/>
      <c r="M28" s="212"/>
      <c r="N28" s="212"/>
      <c r="O28" s="212"/>
      <c r="P28" s="139"/>
      <c r="Q28" s="139"/>
      <c r="R28" s="139"/>
      <c r="S28" s="139"/>
    </row>
    <row r="29" spans="1:19" s="227" customFormat="1" ht="51.75" customHeight="1" x14ac:dyDescent="0.2">
      <c r="A29" s="24" t="s">
        <v>56</v>
      </c>
      <c r="B29" s="115" t="s">
        <v>379</v>
      </c>
      <c r="C29" s="172" t="s">
        <v>456</v>
      </c>
      <c r="D29" s="138"/>
      <c r="E29" s="138"/>
      <c r="F29" s="212"/>
      <c r="G29" s="212"/>
      <c r="H29" s="212"/>
      <c r="I29" s="212"/>
      <c r="J29" s="212"/>
      <c r="K29" s="212"/>
      <c r="L29" s="212"/>
      <c r="M29" s="212"/>
      <c r="N29" s="212"/>
      <c r="O29" s="212"/>
      <c r="P29" s="139"/>
      <c r="Q29" s="139"/>
      <c r="R29" s="139"/>
      <c r="S29" s="139"/>
    </row>
    <row r="30" spans="1:19" s="227" customFormat="1" ht="51.75" customHeight="1" x14ac:dyDescent="0.2">
      <c r="A30" s="24" t="s">
        <v>54</v>
      </c>
      <c r="B30" s="115" t="s">
        <v>380</v>
      </c>
      <c r="C30" s="172" t="s">
        <v>456</v>
      </c>
      <c r="D30" s="138"/>
      <c r="E30" s="138"/>
      <c r="F30" s="212"/>
      <c r="G30" s="212"/>
      <c r="H30" s="212"/>
      <c r="I30" s="212"/>
      <c r="J30" s="212"/>
      <c r="K30" s="212"/>
      <c r="L30" s="212"/>
      <c r="M30" s="212"/>
      <c r="N30" s="212"/>
      <c r="O30" s="212"/>
      <c r="P30" s="139"/>
      <c r="Q30" s="139"/>
      <c r="R30" s="139"/>
      <c r="S30" s="139"/>
    </row>
    <row r="31" spans="1:19" s="227" customFormat="1" ht="51.75" customHeight="1" x14ac:dyDescent="0.2">
      <c r="A31" s="24" t="s">
        <v>73</v>
      </c>
      <c r="B31" s="115" t="s">
        <v>381</v>
      </c>
      <c r="C31" s="172" t="s">
        <v>456</v>
      </c>
      <c r="D31" s="138"/>
      <c r="E31" s="138"/>
      <c r="F31" s="212"/>
      <c r="G31" s="212"/>
      <c r="H31" s="212"/>
      <c r="I31" s="212"/>
      <c r="J31" s="212"/>
      <c r="K31" s="212"/>
      <c r="L31" s="212"/>
      <c r="M31" s="212"/>
      <c r="N31" s="212"/>
      <c r="O31" s="212"/>
      <c r="P31" s="139"/>
      <c r="Q31" s="139"/>
      <c r="R31" s="139"/>
      <c r="S31" s="139"/>
    </row>
    <row r="32" spans="1:19" s="227" customFormat="1" ht="51.75" customHeight="1" x14ac:dyDescent="0.2">
      <c r="A32" s="24" t="s">
        <v>71</v>
      </c>
      <c r="B32" s="115" t="s">
        <v>382</v>
      </c>
      <c r="C32" s="172" t="s">
        <v>456</v>
      </c>
      <c r="D32" s="138"/>
      <c r="E32" s="138"/>
      <c r="F32" s="212"/>
      <c r="G32" s="212"/>
      <c r="H32" s="212"/>
      <c r="I32" s="212"/>
      <c r="J32" s="212"/>
      <c r="K32" s="212"/>
      <c r="L32" s="212"/>
      <c r="M32" s="212"/>
      <c r="N32" s="212"/>
      <c r="O32" s="212"/>
      <c r="P32" s="139"/>
      <c r="Q32" s="139"/>
      <c r="R32" s="139"/>
      <c r="S32" s="139"/>
    </row>
    <row r="33" spans="1:19" s="227" customFormat="1" ht="101.25" customHeight="1" x14ac:dyDescent="0.2">
      <c r="A33" s="24" t="s">
        <v>70</v>
      </c>
      <c r="B33" s="115" t="s">
        <v>383</v>
      </c>
      <c r="C33" s="172" t="s">
        <v>472</v>
      </c>
      <c r="D33" s="138"/>
      <c r="E33" s="138"/>
      <c r="F33" s="212"/>
      <c r="G33" s="212"/>
      <c r="H33" s="212"/>
      <c r="I33" s="212"/>
      <c r="J33" s="212"/>
      <c r="K33" s="212"/>
      <c r="L33" s="212"/>
      <c r="M33" s="212"/>
      <c r="N33" s="212"/>
      <c r="O33" s="212"/>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9">
        <v>3.5616173999999998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9">
        <v>2.9680144999999998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473</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M_PK1100.07.03.01</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68"/>
      <c r="U13" s="168"/>
      <c r="V13" s="168"/>
      <c r="W13" s="168"/>
      <c r="X13" s="168"/>
      <c r="Y13" s="168"/>
      <c r="Z13" s="168"/>
      <c r="AA13" s="168"/>
      <c r="AB13" s="168"/>
    </row>
    <row r="14" spans="1:28" s="3" customFormat="1" ht="37.5" customHeight="1" x14ac:dyDescent="0.2">
      <c r="A14" s="30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300"/>
      <c r="C14" s="300"/>
      <c r="D14" s="300"/>
      <c r="E14" s="300"/>
      <c r="F14" s="300"/>
      <c r="G14" s="300"/>
      <c r="H14" s="300"/>
      <c r="I14" s="300"/>
      <c r="J14" s="300"/>
      <c r="K14" s="300"/>
      <c r="L14" s="300"/>
      <c r="M14" s="300"/>
      <c r="N14" s="300"/>
      <c r="O14" s="300"/>
      <c r="P14" s="300"/>
      <c r="Q14" s="300"/>
      <c r="R14" s="300"/>
      <c r="S14" s="300"/>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67"/>
      <c r="U18" s="167"/>
      <c r="V18" s="167"/>
      <c r="W18" s="167"/>
      <c r="X18" s="167"/>
      <c r="Y18" s="167"/>
    </row>
    <row r="19" spans="1:28" s="3" customFormat="1" ht="54" customHeight="1" x14ac:dyDescent="0.2">
      <c r="A19" s="304" t="s">
        <v>5</v>
      </c>
      <c r="B19" s="304" t="s">
        <v>100</v>
      </c>
      <c r="C19" s="294" t="s">
        <v>323</v>
      </c>
      <c r="D19" s="304" t="s">
        <v>322</v>
      </c>
      <c r="E19" s="304" t="s">
        <v>99</v>
      </c>
      <c r="F19" s="304" t="s">
        <v>98</v>
      </c>
      <c r="G19" s="304" t="s">
        <v>318</v>
      </c>
      <c r="H19" s="304" t="s">
        <v>97</v>
      </c>
      <c r="I19" s="304" t="s">
        <v>96</v>
      </c>
      <c r="J19" s="304" t="s">
        <v>95</v>
      </c>
      <c r="K19" s="304" t="s">
        <v>94</v>
      </c>
      <c r="L19" s="304" t="s">
        <v>93</v>
      </c>
      <c r="M19" s="304" t="s">
        <v>92</v>
      </c>
      <c r="N19" s="304" t="s">
        <v>91</v>
      </c>
      <c r="O19" s="304" t="s">
        <v>90</v>
      </c>
      <c r="P19" s="304" t="s">
        <v>89</v>
      </c>
      <c r="Q19" s="304" t="s">
        <v>321</v>
      </c>
      <c r="R19" s="304"/>
      <c r="S19" s="305" t="s">
        <v>396</v>
      </c>
      <c r="T19" s="167"/>
      <c r="U19" s="167"/>
      <c r="V19" s="167"/>
      <c r="W19" s="167"/>
      <c r="X19" s="167"/>
      <c r="Y19" s="167"/>
    </row>
    <row r="20" spans="1:28" s="3" customFormat="1" ht="180.75" customHeight="1" x14ac:dyDescent="0.2">
      <c r="A20" s="304"/>
      <c r="B20" s="304"/>
      <c r="C20" s="296"/>
      <c r="D20" s="304"/>
      <c r="E20" s="304"/>
      <c r="F20" s="304"/>
      <c r="G20" s="304"/>
      <c r="H20" s="304"/>
      <c r="I20" s="304"/>
      <c r="J20" s="304"/>
      <c r="K20" s="304"/>
      <c r="L20" s="304"/>
      <c r="M20" s="304"/>
      <c r="N20" s="304"/>
      <c r="O20" s="304"/>
      <c r="P20" s="304"/>
      <c r="Q20" s="169" t="s">
        <v>319</v>
      </c>
      <c r="R20" s="39" t="s">
        <v>320</v>
      </c>
      <c r="S20" s="305"/>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4"/>
      <c r="C22" s="294"/>
      <c r="D22" s="297"/>
      <c r="E22" s="294"/>
      <c r="F22" s="294"/>
      <c r="G22" s="170"/>
      <c r="H22" s="170"/>
      <c r="I22" s="170"/>
      <c r="J22" s="170"/>
      <c r="K22" s="294"/>
      <c r="L22" s="294"/>
      <c r="M22" s="169"/>
      <c r="N22" s="169"/>
      <c r="O22" s="294"/>
      <c r="P22" s="294"/>
      <c r="Q22" s="288"/>
      <c r="R22" s="288"/>
      <c r="S22" s="291"/>
      <c r="T22" s="28"/>
      <c r="U22" s="28"/>
      <c r="V22" s="28"/>
      <c r="W22" s="28"/>
      <c r="X22" s="28"/>
      <c r="Y22" s="28"/>
      <c r="Z22" s="27"/>
      <c r="AA22" s="27"/>
      <c r="AB22" s="27"/>
    </row>
    <row r="23" spans="1:28" s="3" customFormat="1" ht="18.75" x14ac:dyDescent="0.2">
      <c r="A23" s="169"/>
      <c r="B23" s="295"/>
      <c r="C23" s="295"/>
      <c r="D23" s="298"/>
      <c r="E23" s="295"/>
      <c r="F23" s="295"/>
      <c r="G23" s="170"/>
      <c r="H23" s="173"/>
      <c r="I23" s="173"/>
      <c r="J23" s="173"/>
      <c r="K23" s="295"/>
      <c r="L23" s="295"/>
      <c r="M23" s="169"/>
      <c r="N23" s="169"/>
      <c r="O23" s="295"/>
      <c r="P23" s="295"/>
      <c r="Q23" s="289"/>
      <c r="R23" s="289"/>
      <c r="S23" s="292"/>
      <c r="T23" s="28"/>
      <c r="U23" s="28"/>
      <c r="V23" s="28"/>
      <c r="W23" s="28"/>
      <c r="X23" s="27"/>
      <c r="Y23" s="27"/>
      <c r="Z23" s="27"/>
      <c r="AA23" s="27"/>
      <c r="AB23" s="27"/>
    </row>
    <row r="24" spans="1:28" s="3" customFormat="1" ht="18.75" x14ac:dyDescent="0.2">
      <c r="A24" s="169"/>
      <c r="B24" s="296"/>
      <c r="C24" s="296"/>
      <c r="D24" s="299"/>
      <c r="E24" s="296"/>
      <c r="F24" s="296"/>
      <c r="G24" s="170"/>
      <c r="H24" s="173"/>
      <c r="I24" s="173"/>
      <c r="J24" s="173"/>
      <c r="K24" s="296"/>
      <c r="L24" s="296"/>
      <c r="M24" s="169"/>
      <c r="N24" s="169"/>
      <c r="O24" s="296"/>
      <c r="P24" s="296"/>
      <c r="Q24" s="290"/>
      <c r="R24" s="290"/>
      <c r="S24" s="29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473</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M_PK1100.07.03.01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4.25" x14ac:dyDescent="0.2">
      <c r="A16"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184</v>
      </c>
      <c r="C21" s="314"/>
      <c r="D21" s="317" t="s">
        <v>122</v>
      </c>
      <c r="E21" s="313" t="s">
        <v>436</v>
      </c>
      <c r="F21" s="314"/>
      <c r="G21" s="313" t="s">
        <v>229</v>
      </c>
      <c r="H21" s="314"/>
      <c r="I21" s="313" t="s">
        <v>121</v>
      </c>
      <c r="J21" s="314"/>
      <c r="K21" s="317" t="s">
        <v>120</v>
      </c>
      <c r="L21" s="313" t="s">
        <v>119</v>
      </c>
      <c r="M21" s="314"/>
      <c r="N21" s="313" t="s">
        <v>432</v>
      </c>
      <c r="O21" s="314"/>
      <c r="P21" s="317" t="s">
        <v>118</v>
      </c>
      <c r="Q21" s="306" t="s">
        <v>117</v>
      </c>
      <c r="R21" s="307"/>
      <c r="S21" s="306" t="s">
        <v>116</v>
      </c>
      <c r="T21" s="308"/>
    </row>
    <row r="22" spans="1:20" ht="204.75" customHeight="1" x14ac:dyDescent="0.25">
      <c r="A22" s="311"/>
      <c r="B22" s="315"/>
      <c r="C22" s="316"/>
      <c r="D22" s="320"/>
      <c r="E22" s="315"/>
      <c r="F22" s="316"/>
      <c r="G22" s="315"/>
      <c r="H22" s="316"/>
      <c r="I22" s="315"/>
      <c r="J22" s="316"/>
      <c r="K22" s="318"/>
      <c r="L22" s="315"/>
      <c r="M22" s="316"/>
      <c r="N22" s="315"/>
      <c r="O22" s="316"/>
      <c r="P22" s="318"/>
      <c r="Q22" s="84" t="s">
        <v>115</v>
      </c>
      <c r="R22" s="84" t="s">
        <v>406</v>
      </c>
      <c r="S22" s="84" t="s">
        <v>114</v>
      </c>
      <c r="T22" s="84" t="s">
        <v>113</v>
      </c>
    </row>
    <row r="23" spans="1:20" ht="51.75" customHeight="1" x14ac:dyDescent="0.25">
      <c r="A23" s="312"/>
      <c r="B23" s="116" t="s">
        <v>111</v>
      </c>
      <c r="C23" s="116" t="s">
        <v>112</v>
      </c>
      <c r="D23" s="31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9" t="s">
        <v>442</v>
      </c>
      <c r="C41" s="319"/>
      <c r="D41" s="319"/>
      <c r="E41" s="319"/>
      <c r="F41" s="319"/>
      <c r="G41" s="319"/>
      <c r="H41" s="319"/>
      <c r="I41" s="319"/>
      <c r="J41" s="319"/>
      <c r="K41" s="319"/>
      <c r="L41" s="319"/>
      <c r="M41" s="319"/>
      <c r="N41" s="319"/>
      <c r="O41" s="319"/>
      <c r="P41" s="319"/>
      <c r="Q41" s="319"/>
      <c r="R41" s="31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300" t="s">
        <v>594</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1" t="s">
        <v>5</v>
      </c>
      <c r="B21" s="323" t="s">
        <v>416</v>
      </c>
      <c r="C21" s="324"/>
      <c r="D21" s="323" t="s">
        <v>418</v>
      </c>
      <c r="E21" s="324"/>
      <c r="F21" s="306" t="s">
        <v>94</v>
      </c>
      <c r="G21" s="308"/>
      <c r="H21" s="308"/>
      <c r="I21" s="307"/>
      <c r="J21" s="321" t="s">
        <v>419</v>
      </c>
      <c r="K21" s="323" t="s">
        <v>420</v>
      </c>
      <c r="L21" s="324"/>
      <c r="M21" s="323" t="s">
        <v>421</v>
      </c>
      <c r="N21" s="324"/>
      <c r="O21" s="323" t="s">
        <v>408</v>
      </c>
      <c r="P21" s="324"/>
      <c r="Q21" s="323" t="s">
        <v>127</v>
      </c>
      <c r="R21" s="324"/>
      <c r="S21" s="321" t="s">
        <v>126</v>
      </c>
      <c r="T21" s="321" t="s">
        <v>422</v>
      </c>
      <c r="U21" s="321" t="s">
        <v>417</v>
      </c>
      <c r="V21" s="323" t="s">
        <v>125</v>
      </c>
      <c r="W21" s="324"/>
      <c r="X21" s="306" t="s">
        <v>117</v>
      </c>
      <c r="Y21" s="308"/>
      <c r="Z21" s="306" t="s">
        <v>116</v>
      </c>
      <c r="AA21" s="308"/>
    </row>
    <row r="22" spans="1:27" ht="216" customHeight="1" x14ac:dyDescent="0.25">
      <c r="A22" s="327"/>
      <c r="B22" s="325"/>
      <c r="C22" s="326"/>
      <c r="D22" s="325"/>
      <c r="E22" s="326"/>
      <c r="F22" s="306" t="s">
        <v>124</v>
      </c>
      <c r="G22" s="307"/>
      <c r="H22" s="306" t="s">
        <v>123</v>
      </c>
      <c r="I22" s="307"/>
      <c r="J22" s="322"/>
      <c r="K22" s="325"/>
      <c r="L22" s="326"/>
      <c r="M22" s="325"/>
      <c r="N22" s="326"/>
      <c r="O22" s="325"/>
      <c r="P22" s="326"/>
      <c r="Q22" s="325"/>
      <c r="R22" s="326"/>
      <c r="S22" s="322"/>
      <c r="T22" s="322"/>
      <c r="U22" s="322"/>
      <c r="V22" s="325"/>
      <c r="W22" s="326"/>
      <c r="X22" s="84" t="s">
        <v>115</v>
      </c>
      <c r="Y22" s="84" t="s">
        <v>406</v>
      </c>
      <c r="Z22" s="84" t="s">
        <v>114</v>
      </c>
      <c r="AA22" s="84" t="s">
        <v>113</v>
      </c>
    </row>
    <row r="23" spans="1:27" ht="60" customHeight="1" x14ac:dyDescent="0.25">
      <c r="A23" s="32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M_PK1100.07.03.01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653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6"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M_PK1100.07.03.01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86"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2"/>
      <c r="AB20" s="12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2"/>
      <c r="AB21" s="122"/>
    </row>
    <row r="22" spans="1:28" x14ac:dyDescent="0.25">
      <c r="A22" s="330" t="s">
        <v>433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3"/>
      <c r="AB22" s="123"/>
    </row>
    <row r="23" spans="1:28" ht="32.25" customHeight="1" x14ac:dyDescent="0.25">
      <c r="A23" s="332" t="s">
        <v>314</v>
      </c>
      <c r="B23" s="333"/>
      <c r="C23" s="333"/>
      <c r="D23" s="333"/>
      <c r="E23" s="333"/>
      <c r="F23" s="333"/>
      <c r="G23" s="333"/>
      <c r="H23" s="333"/>
      <c r="I23" s="333"/>
      <c r="J23" s="333"/>
      <c r="K23" s="333"/>
      <c r="L23" s="334"/>
      <c r="M23" s="331" t="s">
        <v>315</v>
      </c>
      <c r="N23" s="331"/>
      <c r="O23" s="331"/>
      <c r="P23" s="331"/>
      <c r="Q23" s="331"/>
      <c r="R23" s="331"/>
      <c r="S23" s="331"/>
      <c r="T23" s="331"/>
      <c r="U23" s="331"/>
      <c r="V23" s="331"/>
      <c r="W23" s="331"/>
      <c r="X23" s="331"/>
      <c r="Y23" s="331"/>
      <c r="Z23" s="33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M_PK1100.07.03.01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86"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6" t="s">
        <v>86</v>
      </c>
      <c r="F19" s="337"/>
      <c r="G19" s="337"/>
      <c r="H19" s="337"/>
      <c r="I19" s="338"/>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571</v>
      </c>
    </row>
    <row r="4" spans="1:44" s="12" customFormat="1" ht="18.75" x14ac:dyDescent="0.3">
      <c r="A4" s="17"/>
      <c r="I4" s="16"/>
      <c r="J4" s="16"/>
      <c r="K4" s="200"/>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0"/>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405" t="s">
        <v>473</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405" t="str">
        <f>'4. паспортбюджет'!A12:O12</f>
        <v>M_PK1100.07.03.01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69" customHeight="1" x14ac:dyDescent="0.2">
      <c r="A15" s="403"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4" t="s">
        <v>446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447</v>
      </c>
      <c r="AL24" s="404"/>
      <c r="AM24" s="97"/>
      <c r="AN24" s="97"/>
      <c r="AO24" s="235"/>
      <c r="AP24" s="235"/>
      <c r="AQ24" s="235"/>
      <c r="AR24" s="235"/>
      <c r="AS24" s="102"/>
    </row>
    <row r="25" spans="1:45" ht="12.75" customHeight="1" x14ac:dyDescent="0.25">
      <c r="A25" s="384" t="s">
        <v>572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8"/>
      <c r="AN25" s="406" t="s">
        <v>448</v>
      </c>
      <c r="AO25" s="406"/>
      <c r="AP25" s="406"/>
      <c r="AQ25" s="407"/>
      <c r="AR25" s="407"/>
      <c r="AS25" s="102"/>
    </row>
    <row r="26" spans="1:45" ht="17.25" customHeight="1" x14ac:dyDescent="0.25">
      <c r="A26" s="357" t="s">
        <v>449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8"/>
      <c r="AN26" s="393" t="s">
        <v>450</v>
      </c>
      <c r="AO26" s="394"/>
      <c r="AP26" s="395"/>
      <c r="AQ26" s="391"/>
      <c r="AR26" s="396"/>
      <c r="AS26" s="102"/>
    </row>
    <row r="27" spans="1:45" ht="17.25" customHeight="1" x14ac:dyDescent="0.25">
      <c r="A27" s="357" t="s">
        <v>451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8"/>
      <c r="AN27" s="393" t="s">
        <v>452</v>
      </c>
      <c r="AO27" s="394"/>
      <c r="AP27" s="395"/>
      <c r="AQ27" s="391"/>
      <c r="AR27" s="396"/>
      <c r="AS27" s="102"/>
    </row>
    <row r="28" spans="1:45" ht="27.75" customHeight="1" thickBot="1" x14ac:dyDescent="0.3">
      <c r="A28" s="397" t="s">
        <v>453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98"/>
      <c r="AN28" s="400" t="s">
        <v>573</v>
      </c>
      <c r="AO28" s="401"/>
      <c r="AP28" s="402"/>
      <c r="AQ28" s="391"/>
      <c r="AR28" s="396"/>
      <c r="AS28" s="102"/>
    </row>
    <row r="29" spans="1:45" ht="17.25" customHeight="1" x14ac:dyDescent="0.25">
      <c r="A29" s="386" t="s">
        <v>454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98"/>
      <c r="AN29" s="389"/>
      <c r="AO29" s="390"/>
      <c r="AP29" s="390"/>
      <c r="AQ29" s="391"/>
      <c r="AR29" s="392"/>
      <c r="AS29" s="102"/>
    </row>
    <row r="30" spans="1:45" ht="17.25" customHeight="1" x14ac:dyDescent="0.25">
      <c r="A30" s="357" t="s">
        <v>574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8"/>
      <c r="AS30" s="102"/>
    </row>
    <row r="31" spans="1:45" ht="17.25" customHeight="1" x14ac:dyDescent="0.25">
      <c r="A31" s="357" t="s">
        <v>289</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8"/>
      <c r="AN31" s="98"/>
      <c r="AO31" s="236"/>
      <c r="AP31" s="236"/>
      <c r="AQ31" s="236"/>
      <c r="AR31" s="236"/>
      <c r="AS31" s="102"/>
    </row>
    <row r="32" spans="1:45" ht="17.25" customHeight="1" x14ac:dyDescent="0.25">
      <c r="A32" s="357" t="s">
        <v>268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8"/>
      <c r="AN32" s="98"/>
      <c r="AO32" s="98"/>
      <c r="AP32" s="98"/>
      <c r="AQ32" s="98"/>
      <c r="AR32" s="98"/>
      <c r="AS32" s="102"/>
    </row>
    <row r="33" spans="1:45" ht="17.25" customHeight="1" x14ac:dyDescent="0.25">
      <c r="A33" s="357" t="s">
        <v>288</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98"/>
      <c r="AN33" s="98"/>
      <c r="AO33" s="98"/>
      <c r="AP33" s="98"/>
      <c r="AQ33" s="98"/>
      <c r="AR33" s="98"/>
      <c r="AS33" s="102"/>
    </row>
    <row r="34" spans="1:45" ht="17.25" customHeight="1" x14ac:dyDescent="0.25">
      <c r="A34" s="357" t="s">
        <v>287</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8"/>
      <c r="AN34" s="98"/>
      <c r="AO34" s="98"/>
      <c r="AP34" s="98"/>
      <c r="AQ34" s="98"/>
      <c r="AR34" s="98"/>
      <c r="AS34" s="10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8"/>
      <c r="AN35" s="98"/>
      <c r="AO35" s="98"/>
      <c r="AP35" s="98"/>
      <c r="AQ35" s="98"/>
      <c r="AR35" s="98"/>
      <c r="AS35" s="102"/>
    </row>
    <row r="36" spans="1:45" ht="17.25" customHeight="1" thickBot="1" x14ac:dyDescent="0.3">
      <c r="A36" s="371" t="s">
        <v>261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8"/>
      <c r="AN36" s="98"/>
      <c r="AO36" s="98"/>
      <c r="AP36" s="98"/>
      <c r="AQ36" s="98"/>
      <c r="AR36" s="98"/>
      <c r="AS36" s="10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8"/>
      <c r="AN37" s="98"/>
      <c r="AO37" s="98"/>
      <c r="AP37" s="98"/>
      <c r="AQ37" s="98"/>
      <c r="AR37" s="98"/>
      <c r="AS37" s="102"/>
    </row>
    <row r="38" spans="1:45" ht="17.25" customHeight="1" x14ac:dyDescent="0.25">
      <c r="A38" s="357" t="s">
        <v>286</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8"/>
      <c r="AN38" s="98"/>
      <c r="AO38" s="98"/>
      <c r="AP38" s="98"/>
      <c r="AQ38" s="98"/>
      <c r="AR38" s="98"/>
      <c r="AS38" s="102"/>
    </row>
    <row r="39" spans="1:45" ht="17.25" customHeight="1" thickBot="1" x14ac:dyDescent="0.3">
      <c r="A39" s="371" t="s">
        <v>285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8"/>
      <c r="AN39" s="98"/>
      <c r="AO39" s="98"/>
      <c r="AP39" s="98"/>
      <c r="AQ39" s="98"/>
      <c r="AR39" s="98"/>
      <c r="AS39" s="102"/>
    </row>
    <row r="40" spans="1:45" ht="17.25" customHeight="1" x14ac:dyDescent="0.25">
      <c r="A40" s="384" t="s">
        <v>575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8"/>
      <c r="AN40" s="98"/>
      <c r="AO40" s="98"/>
      <c r="AP40" s="98"/>
      <c r="AQ40" s="98"/>
      <c r="AR40" s="98"/>
      <c r="AS40" s="102"/>
    </row>
    <row r="41" spans="1:45" ht="17.25" customHeight="1" x14ac:dyDescent="0.25">
      <c r="A41" s="357" t="s">
        <v>284</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8"/>
      <c r="AN41" s="98"/>
      <c r="AO41" s="98"/>
      <c r="AP41" s="98"/>
      <c r="AQ41" s="98"/>
      <c r="AR41" s="98"/>
      <c r="AS41" s="102"/>
    </row>
    <row r="42" spans="1:45" ht="17.25" customHeight="1" x14ac:dyDescent="0.25">
      <c r="A42" s="357" t="s">
        <v>283</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8"/>
      <c r="AN42" s="98"/>
      <c r="AO42" s="98"/>
      <c r="AP42" s="98"/>
      <c r="AQ42" s="98"/>
      <c r="AR42" s="98"/>
      <c r="AS42" s="102"/>
    </row>
    <row r="43" spans="1:45" ht="17.25" customHeight="1" x14ac:dyDescent="0.25">
      <c r="A43" s="357" t="s">
        <v>282</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8"/>
      <c r="AN43" s="98"/>
      <c r="AO43" s="98"/>
      <c r="AP43" s="98"/>
      <c r="AQ43" s="98"/>
      <c r="AR43" s="98"/>
      <c r="AS43" s="102"/>
    </row>
    <row r="44" spans="1:45" ht="17.25" customHeight="1" x14ac:dyDescent="0.25">
      <c r="A44" s="357" t="s">
        <v>281</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8"/>
      <c r="AN44" s="98"/>
      <c r="AO44" s="98"/>
      <c r="AP44" s="98"/>
      <c r="AQ44" s="98"/>
      <c r="AR44" s="98"/>
      <c r="AS44" s="102"/>
    </row>
    <row r="45" spans="1:45" ht="17.25" customHeight="1" x14ac:dyDescent="0.25">
      <c r="A45" s="357" t="s">
        <v>280</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8"/>
      <c r="AN45" s="98"/>
      <c r="AO45" s="98"/>
      <c r="AP45" s="98"/>
      <c r="AQ45" s="98"/>
      <c r="AR45" s="98"/>
      <c r="AS45" s="102"/>
    </row>
    <row r="46" spans="1:45" ht="17.25" customHeight="1" thickBot="1" x14ac:dyDescent="0.3">
      <c r="A46" s="377" t="s">
        <v>576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8"/>
      <c r="AN46" s="98"/>
      <c r="AO46" s="98"/>
      <c r="AP46" s="98"/>
      <c r="AQ46" s="98"/>
      <c r="AR46" s="98"/>
      <c r="AS46" s="102"/>
    </row>
    <row r="47" spans="1:45" ht="24" customHeight="1" x14ac:dyDescent="0.25">
      <c r="A47" s="380" t="s">
        <v>279</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577</v>
      </c>
      <c r="AN47" s="363"/>
      <c r="AO47" s="237" t="s">
        <v>578</v>
      </c>
      <c r="AP47" s="237" t="s">
        <v>579</v>
      </c>
      <c r="AQ47" s="102"/>
    </row>
    <row r="48" spans="1:45" ht="12" customHeight="1" x14ac:dyDescent="0.25">
      <c r="A48" s="357" t="s">
        <v>278</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8"/>
      <c r="AP48" s="238"/>
      <c r="AQ48" s="102"/>
    </row>
    <row r="49" spans="1:43" ht="12" customHeight="1" x14ac:dyDescent="0.25">
      <c r="A49" s="357" t="s">
        <v>277</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8"/>
      <c r="AP49" s="238"/>
      <c r="AQ49" s="102"/>
    </row>
    <row r="50" spans="1:43" ht="12" customHeight="1" thickBot="1" x14ac:dyDescent="0.3">
      <c r="A50" s="371" t="s">
        <v>580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1" t="s">
        <v>276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577</v>
      </c>
      <c r="AN52" s="363"/>
      <c r="AO52" s="237" t="s">
        <v>578</v>
      </c>
      <c r="AP52" s="237" t="s">
        <v>579</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4"/>
      <c r="AP53" s="244"/>
      <c r="AQ53" s="102"/>
    </row>
    <row r="54" spans="1:43" ht="12" customHeight="1" x14ac:dyDescent="0.25">
      <c r="A54" s="357" t="s">
        <v>274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8"/>
      <c r="AP54" s="238"/>
      <c r="AQ54" s="102"/>
    </row>
    <row r="55" spans="1:43" ht="12" customHeight="1" x14ac:dyDescent="0.25">
      <c r="A55" s="357" t="s">
        <v>273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8"/>
      <c r="AP55" s="238"/>
      <c r="AQ55" s="102"/>
    </row>
    <row r="56" spans="1:43" ht="12" customHeight="1" thickBot="1" x14ac:dyDescent="0.3">
      <c r="A56" s="371" t="s">
        <v>272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61" t="s">
        <v>581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577</v>
      </c>
      <c r="AN58" s="363"/>
      <c r="AO58" s="237" t="s">
        <v>578</v>
      </c>
      <c r="AP58" s="237" t="s">
        <v>579</v>
      </c>
      <c r="AQ58" s="102"/>
    </row>
    <row r="59" spans="1:43" ht="12.75" customHeight="1" x14ac:dyDescent="0.25">
      <c r="A59" s="368" t="s">
        <v>271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7"/>
      <c r="AP59" s="247"/>
      <c r="AQ59" s="248"/>
    </row>
    <row r="60" spans="1:43" ht="12" customHeight="1" x14ac:dyDescent="0.25">
      <c r="A60" s="357" t="s">
        <v>270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8"/>
      <c r="AP60" s="238"/>
      <c r="AQ60" s="102"/>
    </row>
    <row r="61" spans="1:43" ht="12" customHeight="1" x14ac:dyDescent="0.25">
      <c r="A61" s="357" t="s">
        <v>269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8"/>
      <c r="AP61" s="238"/>
      <c r="AQ61" s="102"/>
    </row>
    <row r="62" spans="1:43" ht="12" customHeight="1" x14ac:dyDescent="0.25">
      <c r="A62" s="357" t="s">
        <v>268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8"/>
      <c r="AP62" s="238"/>
      <c r="AQ62" s="10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8"/>
      <c r="AP63" s="238"/>
      <c r="AQ63" s="10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8"/>
      <c r="AP64" s="238"/>
      <c r="AQ64" s="102"/>
    </row>
    <row r="65" spans="1:43" ht="12" customHeight="1" x14ac:dyDescent="0.25">
      <c r="A65" s="357" t="s">
        <v>267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8"/>
      <c r="AP65" s="238"/>
      <c r="AQ65" s="102"/>
    </row>
    <row r="66" spans="1:43" ht="27.75" customHeight="1" x14ac:dyDescent="0.25">
      <c r="A66" s="350" t="s">
        <v>582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49"/>
      <c r="AP66" s="249"/>
      <c r="AQ66" s="248"/>
    </row>
    <row r="67" spans="1:43" ht="11.25" customHeight="1" x14ac:dyDescent="0.25">
      <c r="A67" s="357" t="s">
        <v>263</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8"/>
      <c r="AP67" s="238"/>
      <c r="AQ67" s="102"/>
    </row>
    <row r="68" spans="1:43" ht="25.5" customHeight="1" x14ac:dyDescent="0.25">
      <c r="A68" s="350" t="s">
        <v>583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49"/>
      <c r="AP68" s="249"/>
      <c r="AQ68" s="248"/>
    </row>
    <row r="69" spans="1:43" ht="12" customHeight="1" x14ac:dyDescent="0.25">
      <c r="A69" s="357" t="s">
        <v>262</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8"/>
      <c r="AP69" s="238"/>
      <c r="AQ69" s="102"/>
    </row>
    <row r="70" spans="1:43" ht="12.75" customHeight="1" x14ac:dyDescent="0.25">
      <c r="A70" s="355" t="s">
        <v>266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49"/>
      <c r="AP70" s="249"/>
      <c r="AQ70" s="248"/>
    </row>
    <row r="71" spans="1:43" ht="12" customHeight="1" x14ac:dyDescent="0.25">
      <c r="A71" s="357" t="s">
        <v>261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8"/>
      <c r="AP71" s="238"/>
      <c r="AQ71" s="102"/>
    </row>
    <row r="72" spans="1:43" ht="12.75" customHeight="1" thickBot="1" x14ac:dyDescent="0.3">
      <c r="A72" s="364" t="s">
        <v>265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61" t="s">
        <v>264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577</v>
      </c>
      <c r="AN74" s="363"/>
      <c r="AO74" s="237" t="s">
        <v>578</v>
      </c>
      <c r="AP74" s="237" t="s">
        <v>579</v>
      </c>
      <c r="AQ74" s="102"/>
    </row>
    <row r="75" spans="1:43" ht="25.5" customHeight="1" x14ac:dyDescent="0.25">
      <c r="A75" s="350" t="s">
        <v>583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1"/>
      <c r="AP75" s="251"/>
      <c r="AQ75" s="248"/>
    </row>
    <row r="76" spans="1:43" ht="12" customHeight="1" x14ac:dyDescent="0.25">
      <c r="A76" s="357" t="s">
        <v>263</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2"/>
      <c r="AP76" s="252"/>
      <c r="AQ76" s="102"/>
    </row>
    <row r="77" spans="1:43" ht="12" customHeight="1" x14ac:dyDescent="0.25">
      <c r="A77" s="357" t="s">
        <v>262</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2"/>
      <c r="AP77" s="252"/>
      <c r="AQ77" s="102"/>
    </row>
    <row r="78" spans="1:43" ht="12" customHeight="1" x14ac:dyDescent="0.25">
      <c r="A78" s="357" t="s">
        <v>261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2"/>
      <c r="AP78" s="252"/>
      <c r="AQ78" s="102"/>
    </row>
    <row r="79" spans="1:43" ht="12" customHeight="1" x14ac:dyDescent="0.25">
      <c r="A79" s="357" t="s">
        <v>260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2"/>
      <c r="AP79" s="252"/>
      <c r="AQ79" s="102"/>
    </row>
    <row r="80" spans="1:43" ht="12" customHeight="1" x14ac:dyDescent="0.25">
      <c r="A80" s="357" t="s">
        <v>259</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2"/>
      <c r="AP80" s="252"/>
      <c r="AQ80" s="102"/>
    </row>
    <row r="81" spans="1:45" ht="12.75" customHeight="1" x14ac:dyDescent="0.25">
      <c r="A81" s="357" t="s">
        <v>258</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2"/>
      <c r="AP81" s="252"/>
      <c r="AQ81" s="102"/>
    </row>
    <row r="82" spans="1:45" ht="12.75" customHeight="1" x14ac:dyDescent="0.25">
      <c r="A82" s="357" t="s">
        <v>257</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2"/>
      <c r="AP82" s="252"/>
      <c r="AQ82" s="102"/>
    </row>
    <row r="83" spans="1:45" ht="12" customHeight="1" x14ac:dyDescent="0.25">
      <c r="A83" s="355" t="s">
        <v>256</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51"/>
      <c r="AP83" s="251"/>
      <c r="AQ83" s="248"/>
    </row>
    <row r="84" spans="1:45" ht="12" customHeight="1" x14ac:dyDescent="0.25">
      <c r="A84" s="355" t="s">
        <v>584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51"/>
      <c r="AP84" s="251"/>
      <c r="AQ84" s="248"/>
    </row>
    <row r="85" spans="1:45" ht="12" customHeight="1" x14ac:dyDescent="0.25">
      <c r="A85" s="357" t="s">
        <v>255</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2"/>
      <c r="AP85" s="252"/>
      <c r="AQ85" s="97"/>
    </row>
    <row r="86" spans="1:45" ht="27.75" customHeight="1" x14ac:dyDescent="0.25">
      <c r="A86" s="350" t="s">
        <v>585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1"/>
      <c r="AP86" s="251"/>
      <c r="AQ86" s="248"/>
    </row>
    <row r="87" spans="1:45" x14ac:dyDescent="0.25">
      <c r="A87" s="350" t="s">
        <v>586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1"/>
      <c r="AP87" s="251"/>
      <c r="AQ87" s="248"/>
    </row>
    <row r="88" spans="1:45" ht="14.25" customHeight="1" x14ac:dyDescent="0.25">
      <c r="A88" s="343" t="s">
        <v>587</v>
      </c>
      <c r="B88" s="344"/>
      <c r="C88" s="344"/>
      <c r="D88" s="345"/>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6"/>
      <c r="AL88" s="347"/>
      <c r="AM88" s="348"/>
      <c r="AN88" s="349"/>
      <c r="AO88" s="251"/>
      <c r="AP88" s="251"/>
      <c r="AQ88" s="248"/>
    </row>
    <row r="89" spans="1:45" x14ac:dyDescent="0.25">
      <c r="A89" s="343" t="s">
        <v>588</v>
      </c>
      <c r="B89" s="344"/>
      <c r="C89" s="344"/>
      <c r="D89" s="345"/>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6"/>
      <c r="AL89" s="347"/>
      <c r="AM89" s="348"/>
      <c r="AN89" s="349"/>
      <c r="AO89" s="251"/>
      <c r="AP89" s="251"/>
      <c r="AQ89" s="97"/>
    </row>
    <row r="90" spans="1:45" ht="12" customHeight="1" thickBot="1" x14ac:dyDescent="0.3">
      <c r="A90" s="254" t="s">
        <v>589</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39"/>
      <c r="AL90" s="340"/>
      <c r="AM90" s="341"/>
      <c r="AN90" s="342"/>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K52" sqref="K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M_PK1100.07.03.01</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303"/>
      <c r="B14" s="303"/>
      <c r="C14" s="303"/>
      <c r="D14" s="303"/>
      <c r="E14" s="303"/>
      <c r="F14" s="303"/>
      <c r="G14" s="303"/>
      <c r="H14" s="303"/>
      <c r="I14" s="303"/>
      <c r="J14" s="303"/>
      <c r="K14" s="303"/>
      <c r="L14" s="303"/>
    </row>
    <row r="15" spans="1:44" ht="37.5" customHeight="1" x14ac:dyDescent="0.25">
      <c r="A15" s="287"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8" t="s">
        <v>412</v>
      </c>
      <c r="B19" s="408"/>
      <c r="C19" s="408"/>
      <c r="D19" s="408"/>
      <c r="E19" s="408"/>
      <c r="F19" s="408"/>
      <c r="G19" s="408"/>
      <c r="H19" s="408"/>
      <c r="I19" s="408"/>
      <c r="J19" s="408"/>
      <c r="K19" s="408"/>
      <c r="L19" s="408"/>
    </row>
    <row r="20" spans="1:12" x14ac:dyDescent="0.25">
      <c r="A20" s="57"/>
      <c r="B20" s="57"/>
      <c r="C20" s="70"/>
      <c r="D20" s="70"/>
      <c r="E20" s="70"/>
      <c r="F20" s="70"/>
      <c r="G20" s="70"/>
      <c r="H20" s="70"/>
      <c r="I20" s="70"/>
      <c r="J20" s="70"/>
      <c r="K20" s="70"/>
      <c r="L20" s="70"/>
    </row>
    <row r="21" spans="1:12" ht="28.5" customHeight="1" x14ac:dyDescent="0.25">
      <c r="A21" s="409" t="s">
        <v>183</v>
      </c>
      <c r="B21" s="409" t="s">
        <v>182</v>
      </c>
      <c r="C21" s="415" t="s">
        <v>347</v>
      </c>
      <c r="D21" s="415"/>
      <c r="E21" s="415"/>
      <c r="F21" s="415"/>
      <c r="G21" s="415"/>
      <c r="H21" s="415"/>
      <c r="I21" s="410" t="s">
        <v>181</v>
      </c>
      <c r="J21" s="412" t="s">
        <v>349</v>
      </c>
      <c r="K21" s="409" t="s">
        <v>180</v>
      </c>
      <c r="L21" s="411" t="s">
        <v>348</v>
      </c>
    </row>
    <row r="22" spans="1:12" ht="58.5" customHeight="1" x14ac:dyDescent="0.25">
      <c r="A22" s="409"/>
      <c r="B22" s="409"/>
      <c r="C22" s="416" t="s">
        <v>2</v>
      </c>
      <c r="D22" s="416"/>
      <c r="E22" s="106"/>
      <c r="F22" s="107"/>
      <c r="G22" s="417" t="s">
        <v>1</v>
      </c>
      <c r="H22" s="418"/>
      <c r="I22" s="410"/>
      <c r="J22" s="413"/>
      <c r="K22" s="409"/>
      <c r="L22" s="411"/>
    </row>
    <row r="23" spans="1:12" ht="47.25" x14ac:dyDescent="0.25">
      <c r="A23" s="409"/>
      <c r="B23" s="409"/>
      <c r="C23" s="69" t="s">
        <v>179</v>
      </c>
      <c r="D23" s="69" t="s">
        <v>178</v>
      </c>
      <c r="E23" s="69" t="s">
        <v>179</v>
      </c>
      <c r="F23" s="69" t="s">
        <v>178</v>
      </c>
      <c r="G23" s="69" t="s">
        <v>179</v>
      </c>
      <c r="H23" s="69" t="s">
        <v>178</v>
      </c>
      <c r="I23" s="410"/>
      <c r="J23" s="414"/>
      <c r="K23" s="409"/>
      <c r="L23" s="41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77"/>
      <c r="L49" s="61"/>
    </row>
    <row r="50" spans="1:12" ht="47.25" x14ac:dyDescent="0.25">
      <c r="A50" s="64" t="s">
        <v>156</v>
      </c>
      <c r="B50" s="63" t="s">
        <v>592</v>
      </c>
      <c r="C50" s="148" t="s">
        <v>462</v>
      </c>
      <c r="D50" s="175" t="s">
        <v>462</v>
      </c>
      <c r="E50" s="59"/>
      <c r="F50" s="59"/>
      <c r="G50" s="161"/>
      <c r="H50" s="161"/>
      <c r="I50" s="128"/>
      <c r="J50" s="128"/>
      <c r="K50" s="177"/>
      <c r="L50" s="61"/>
    </row>
    <row r="51" spans="1:12" ht="31.5" x14ac:dyDescent="0.25">
      <c r="A51" s="64" t="s">
        <v>154</v>
      </c>
      <c r="B51" s="63" t="s">
        <v>369</v>
      </c>
      <c r="C51" s="148" t="s">
        <v>462</v>
      </c>
      <c r="D51" s="175" t="s">
        <v>462</v>
      </c>
      <c r="E51" s="59"/>
      <c r="F51" s="59"/>
      <c r="G51" s="148"/>
      <c r="H51" s="148"/>
      <c r="I51" s="128"/>
      <c r="J51" s="128"/>
      <c r="K51" s="17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45290</v>
      </c>
      <c r="I53" s="128">
        <v>0.5</v>
      </c>
      <c r="J53" s="128"/>
      <c r="K53" s="17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9" zoomScaleNormal="59" workbookViewId="0">
      <selection activeCell="D58" sqref="D58"/>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row>
    <row r="5" spans="1:17" ht="20.25" x14ac:dyDescent="0.3">
      <c r="A5" s="203"/>
      <c r="B5" s="203"/>
      <c r="C5" s="203"/>
      <c r="D5" s="203"/>
      <c r="E5" s="206"/>
      <c r="H5" s="203"/>
      <c r="I5" s="203"/>
      <c r="Q5" s="200"/>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199"/>
      <c r="B7" s="199"/>
      <c r="C7" s="199"/>
      <c r="D7" s="199"/>
      <c r="E7" s="199"/>
      <c r="F7" s="199"/>
      <c r="G7" s="199"/>
      <c r="H7" s="205"/>
      <c r="I7" s="205"/>
      <c r="J7" s="205"/>
      <c r="K7" s="205"/>
      <c r="L7" s="205"/>
      <c r="M7" s="205"/>
      <c r="N7" s="205"/>
      <c r="O7" s="205"/>
      <c r="P7" s="205"/>
      <c r="Q7" s="205"/>
    </row>
    <row r="8" spans="1:17" x14ac:dyDescent="0.25">
      <c r="A8" s="424" t="s">
        <v>473</v>
      </c>
      <c r="B8" s="424"/>
      <c r="C8" s="424"/>
      <c r="D8" s="424"/>
      <c r="E8" s="424"/>
      <c r="F8" s="424"/>
      <c r="G8" s="424"/>
      <c r="H8" s="424"/>
      <c r="I8" s="424"/>
      <c r="J8" s="424"/>
      <c r="K8" s="424"/>
      <c r="L8" s="424"/>
      <c r="M8" s="424"/>
      <c r="N8" s="424"/>
      <c r="O8" s="424"/>
      <c r="P8" s="424"/>
      <c r="Q8" s="424"/>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24" t="str">
        <f>'6.1. Паспорт сетевой график'!A12:L12</f>
        <v>M_PK1100.07.03.01</v>
      </c>
      <c r="B11" s="424"/>
      <c r="C11" s="424"/>
      <c r="D11" s="424"/>
      <c r="E11" s="424"/>
      <c r="F11" s="424"/>
      <c r="G11" s="424"/>
      <c r="H11" s="424"/>
      <c r="I11" s="424"/>
      <c r="J11" s="424"/>
      <c r="K11" s="424"/>
      <c r="L11" s="424"/>
      <c r="M11" s="424"/>
      <c r="N11" s="424"/>
      <c r="O11" s="424"/>
      <c r="P11" s="424"/>
      <c r="Q11" s="424"/>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24"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24"/>
      <c r="C14" s="424"/>
      <c r="D14" s="424"/>
      <c r="E14" s="424"/>
      <c r="F14" s="424"/>
      <c r="G14" s="424"/>
      <c r="H14" s="424"/>
      <c r="I14" s="424"/>
      <c r="J14" s="424"/>
      <c r="K14" s="424"/>
      <c r="L14" s="424"/>
      <c r="M14" s="424"/>
      <c r="N14" s="424"/>
      <c r="O14" s="424"/>
      <c r="P14" s="424"/>
      <c r="Q14" s="424"/>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5" t="s">
        <v>413</v>
      </c>
      <c r="B18" s="425"/>
      <c r="C18" s="425"/>
      <c r="D18" s="425"/>
      <c r="E18" s="425"/>
      <c r="F18" s="425"/>
      <c r="G18" s="425"/>
      <c r="H18" s="425"/>
      <c r="I18" s="425"/>
      <c r="J18" s="425"/>
      <c r="K18" s="425"/>
      <c r="L18" s="425"/>
      <c r="M18" s="425"/>
      <c r="N18" s="425"/>
      <c r="O18" s="425"/>
      <c r="P18" s="425"/>
      <c r="Q18" s="425"/>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8" t="s">
        <v>149</v>
      </c>
      <c r="B20" s="428" t="s">
        <v>148</v>
      </c>
      <c r="C20" s="423" t="s">
        <v>147</v>
      </c>
      <c r="D20" s="423"/>
      <c r="E20" s="431" t="s">
        <v>490</v>
      </c>
      <c r="F20" s="431"/>
      <c r="G20" s="428" t="s">
        <v>651</v>
      </c>
      <c r="H20" s="426" t="s">
        <v>604</v>
      </c>
      <c r="I20" s="427"/>
      <c r="J20" s="427"/>
      <c r="K20" s="427"/>
      <c r="L20" s="426" t="s">
        <v>605</v>
      </c>
      <c r="M20" s="427"/>
      <c r="N20" s="427"/>
      <c r="O20" s="427"/>
      <c r="P20" s="426" t="s">
        <v>606</v>
      </c>
      <c r="Q20" s="427"/>
      <c r="R20" s="427"/>
      <c r="S20" s="427"/>
      <c r="T20" s="426" t="s">
        <v>607</v>
      </c>
      <c r="U20" s="427"/>
      <c r="V20" s="427"/>
      <c r="W20" s="427"/>
      <c r="X20" s="426" t="s">
        <v>608</v>
      </c>
      <c r="Y20" s="427"/>
      <c r="Z20" s="427"/>
      <c r="AA20" s="427"/>
      <c r="AB20" s="419" t="s">
        <v>146</v>
      </c>
      <c r="AC20" s="420"/>
    </row>
    <row r="21" spans="1:29" ht="75" customHeight="1" x14ac:dyDescent="0.25">
      <c r="A21" s="429"/>
      <c r="B21" s="429"/>
      <c r="C21" s="423"/>
      <c r="D21" s="423"/>
      <c r="E21" s="431"/>
      <c r="F21" s="431"/>
      <c r="G21" s="429"/>
      <c r="H21" s="423" t="s">
        <v>2</v>
      </c>
      <c r="I21" s="423"/>
      <c r="J21" s="423" t="s">
        <v>491</v>
      </c>
      <c r="K21" s="423"/>
      <c r="L21" s="423" t="s">
        <v>2</v>
      </c>
      <c r="M21" s="423"/>
      <c r="N21" s="423" t="s">
        <v>491</v>
      </c>
      <c r="O21" s="423"/>
      <c r="P21" s="423" t="s">
        <v>2</v>
      </c>
      <c r="Q21" s="423"/>
      <c r="R21" s="423" t="s">
        <v>491</v>
      </c>
      <c r="S21" s="423"/>
      <c r="T21" s="423" t="s">
        <v>2</v>
      </c>
      <c r="U21" s="423"/>
      <c r="V21" s="423" t="s">
        <v>491</v>
      </c>
      <c r="W21" s="423"/>
      <c r="X21" s="423" t="s">
        <v>2</v>
      </c>
      <c r="Y21" s="423"/>
      <c r="Z21" s="423" t="s">
        <v>491</v>
      </c>
      <c r="AA21" s="423"/>
      <c r="AB21" s="421"/>
      <c r="AC21" s="422"/>
    </row>
    <row r="22" spans="1:29" ht="89.25" customHeight="1" x14ac:dyDescent="0.25">
      <c r="A22" s="430"/>
      <c r="B22" s="430"/>
      <c r="C22" s="260" t="s">
        <v>2</v>
      </c>
      <c r="D22" s="260" t="s">
        <v>491</v>
      </c>
      <c r="E22" s="261" t="s">
        <v>609</v>
      </c>
      <c r="F22" s="261" t="s">
        <v>652</v>
      </c>
      <c r="G22" s="430"/>
      <c r="H22" s="213" t="s">
        <v>394</v>
      </c>
      <c r="I22" s="213" t="s">
        <v>395</v>
      </c>
      <c r="J22" s="213" t="s">
        <v>394</v>
      </c>
      <c r="K22" s="213" t="s">
        <v>395</v>
      </c>
      <c r="L22" s="213" t="s">
        <v>394</v>
      </c>
      <c r="M22" s="213" t="s">
        <v>395</v>
      </c>
      <c r="N22" s="213" t="s">
        <v>394</v>
      </c>
      <c r="O22" s="213" t="s">
        <v>395</v>
      </c>
      <c r="P22" s="213" t="s">
        <v>394</v>
      </c>
      <c r="Q22" s="213" t="s">
        <v>395</v>
      </c>
      <c r="R22" s="213" t="s">
        <v>394</v>
      </c>
      <c r="S22" s="213" t="s">
        <v>395</v>
      </c>
      <c r="T22" s="213" t="s">
        <v>394</v>
      </c>
      <c r="U22" s="213" t="s">
        <v>395</v>
      </c>
      <c r="V22" s="213" t="s">
        <v>394</v>
      </c>
      <c r="W22" s="213" t="s">
        <v>395</v>
      </c>
      <c r="X22" s="213" t="s">
        <v>394</v>
      </c>
      <c r="Y22" s="213" t="s">
        <v>395</v>
      </c>
      <c r="Z22" s="213" t="s">
        <v>394</v>
      </c>
      <c r="AA22" s="213" t="s">
        <v>395</v>
      </c>
      <c r="AB22" s="260" t="s">
        <v>492</v>
      </c>
      <c r="AC22" s="260" t="s">
        <v>491</v>
      </c>
    </row>
    <row r="23" spans="1:29"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29" s="208" customFormat="1" ht="47.25" x14ac:dyDescent="0.25">
      <c r="A24" s="214">
        <v>1</v>
      </c>
      <c r="B24" s="215" t="s">
        <v>145</v>
      </c>
      <c r="C24" s="216">
        <v>3.7999224183413998</v>
      </c>
      <c r="D24" s="216">
        <v>3.5616173999999998</v>
      </c>
      <c r="E24" s="216">
        <v>3.4913508599999994</v>
      </c>
      <c r="F24" s="216">
        <v>1.5605508599999995</v>
      </c>
      <c r="G24" s="216">
        <v>1.9307999999999998</v>
      </c>
      <c r="H24" s="216">
        <v>0.89099404834139961</v>
      </c>
      <c r="I24" s="216"/>
      <c r="J24" s="216">
        <v>1.6308174</v>
      </c>
      <c r="K24" s="216"/>
      <c r="L24" s="216">
        <v>0</v>
      </c>
      <c r="M24" s="216"/>
      <c r="N24" s="216">
        <v>0</v>
      </c>
      <c r="O24" s="216"/>
      <c r="P24" s="216">
        <v>0</v>
      </c>
      <c r="Q24" s="216"/>
      <c r="R24" s="216">
        <v>0</v>
      </c>
      <c r="S24" s="216"/>
      <c r="T24" s="216">
        <v>0</v>
      </c>
      <c r="U24" s="216"/>
      <c r="V24" s="216">
        <v>0</v>
      </c>
      <c r="W24" s="216"/>
      <c r="X24" s="216">
        <v>0</v>
      </c>
      <c r="Y24" s="216"/>
      <c r="Z24" s="216">
        <v>0</v>
      </c>
      <c r="AA24" s="216"/>
      <c r="AB24" s="216">
        <v>0.89099404834139961</v>
      </c>
      <c r="AC24" s="216">
        <v>1.6308174</v>
      </c>
    </row>
    <row r="25" spans="1:29" s="207" customFormat="1" x14ac:dyDescent="0.25">
      <c r="A25" s="217" t="s">
        <v>493</v>
      </c>
      <c r="B25" s="218" t="s">
        <v>144</v>
      </c>
      <c r="C25" s="216"/>
      <c r="D25" s="216"/>
      <c r="E25" s="216"/>
      <c r="F25" s="216"/>
      <c r="G25" s="216">
        <v>0</v>
      </c>
      <c r="H25" s="216">
        <v>0</v>
      </c>
      <c r="I25" s="216"/>
      <c r="J25" s="216"/>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row>
    <row r="26" spans="1:29" s="207" customFormat="1" x14ac:dyDescent="0.25">
      <c r="A26" s="217" t="s">
        <v>494</v>
      </c>
      <c r="B26" s="218" t="s">
        <v>143</v>
      </c>
      <c r="C26" s="216"/>
      <c r="D26" s="216"/>
      <c r="E26" s="216"/>
      <c r="F26" s="216"/>
      <c r="G26" s="216">
        <v>0</v>
      </c>
      <c r="H26" s="216">
        <v>0</v>
      </c>
      <c r="I26" s="216"/>
      <c r="J26" s="216"/>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row>
    <row r="27" spans="1:29" s="207" customFormat="1" ht="31.5" x14ac:dyDescent="0.25">
      <c r="A27" s="217" t="s">
        <v>495</v>
      </c>
      <c r="B27" s="218" t="s">
        <v>353</v>
      </c>
      <c r="C27" s="216"/>
      <c r="D27" s="216"/>
      <c r="E27" s="216"/>
      <c r="F27" s="216"/>
      <c r="G27" s="216">
        <v>1.609</v>
      </c>
      <c r="H27" s="216">
        <v>0.74249504028449975</v>
      </c>
      <c r="I27" s="216"/>
      <c r="J27" s="216"/>
      <c r="K27" s="216"/>
      <c r="L27" s="216">
        <v>0</v>
      </c>
      <c r="M27" s="216"/>
      <c r="N27" s="216">
        <v>0</v>
      </c>
      <c r="O27" s="216"/>
      <c r="P27" s="216">
        <v>0</v>
      </c>
      <c r="Q27" s="216"/>
      <c r="R27" s="216">
        <v>0</v>
      </c>
      <c r="S27" s="216"/>
      <c r="T27" s="216">
        <v>0</v>
      </c>
      <c r="U27" s="216"/>
      <c r="V27" s="216">
        <v>0</v>
      </c>
      <c r="W27" s="216"/>
      <c r="X27" s="216">
        <v>0</v>
      </c>
      <c r="Y27" s="216"/>
      <c r="Z27" s="216">
        <v>0</v>
      </c>
      <c r="AA27" s="216"/>
      <c r="AB27" s="216">
        <v>0.74249504028449975</v>
      </c>
      <c r="AC27" s="216"/>
    </row>
    <row r="28" spans="1:29" s="207" customFormat="1" x14ac:dyDescent="0.25">
      <c r="A28" s="217" t="s">
        <v>496</v>
      </c>
      <c r="B28" s="218" t="s">
        <v>497</v>
      </c>
      <c r="C28" s="216"/>
      <c r="D28" s="216"/>
      <c r="E28" s="216"/>
      <c r="F28" s="216"/>
      <c r="G28" s="216">
        <v>0</v>
      </c>
      <c r="H28" s="216">
        <v>0</v>
      </c>
      <c r="I28" s="216"/>
      <c r="J28" s="216"/>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row>
    <row r="29" spans="1:29" s="207" customFormat="1" x14ac:dyDescent="0.25">
      <c r="A29" s="217" t="s">
        <v>498</v>
      </c>
      <c r="B29" s="219" t="s">
        <v>142</v>
      </c>
      <c r="C29" s="216"/>
      <c r="D29" s="216"/>
      <c r="E29" s="216"/>
      <c r="F29" s="216"/>
      <c r="G29" s="216">
        <v>0.32179999999999986</v>
      </c>
      <c r="H29" s="216">
        <v>0.14849900805689986</v>
      </c>
      <c r="I29" s="216"/>
      <c r="J29" s="216"/>
      <c r="K29" s="216"/>
      <c r="L29" s="216">
        <v>0</v>
      </c>
      <c r="M29" s="216"/>
      <c r="N29" s="216">
        <v>0</v>
      </c>
      <c r="O29" s="216"/>
      <c r="P29" s="216">
        <v>0</v>
      </c>
      <c r="Q29" s="216"/>
      <c r="R29" s="216">
        <v>0</v>
      </c>
      <c r="S29" s="216"/>
      <c r="T29" s="216">
        <v>0</v>
      </c>
      <c r="U29" s="216"/>
      <c r="V29" s="216">
        <v>0</v>
      </c>
      <c r="W29" s="216"/>
      <c r="X29" s="216">
        <v>0</v>
      </c>
      <c r="Y29" s="216"/>
      <c r="Z29" s="216">
        <v>0</v>
      </c>
      <c r="AA29" s="216"/>
      <c r="AB29" s="216">
        <v>0.14849900805689986</v>
      </c>
      <c r="AC29" s="216"/>
    </row>
    <row r="30" spans="1:29" s="208" customFormat="1" ht="47.25" x14ac:dyDescent="0.25">
      <c r="A30" s="214" t="s">
        <v>63</v>
      </c>
      <c r="B30" s="215" t="s">
        <v>499</v>
      </c>
      <c r="C30" s="216">
        <v>3.1666020152845</v>
      </c>
      <c r="D30" s="216">
        <v>2.9680144999999998</v>
      </c>
      <c r="E30" s="216">
        <v>2.9094590499999997</v>
      </c>
      <c r="F30" s="216">
        <v>1.3004590499999997</v>
      </c>
      <c r="G30" s="216">
        <v>1.609</v>
      </c>
      <c r="H30" s="216">
        <v>0.74249504028449975</v>
      </c>
      <c r="I30" s="216"/>
      <c r="J30" s="216">
        <v>1.3590145</v>
      </c>
      <c r="K30" s="216"/>
      <c r="L30" s="216">
        <v>0</v>
      </c>
      <c r="M30" s="216"/>
      <c r="N30" s="216">
        <v>0</v>
      </c>
      <c r="O30" s="216"/>
      <c r="P30" s="216">
        <v>0</v>
      </c>
      <c r="Q30" s="216"/>
      <c r="R30" s="216">
        <v>0</v>
      </c>
      <c r="S30" s="216"/>
      <c r="T30" s="216">
        <v>0</v>
      </c>
      <c r="U30" s="216"/>
      <c r="V30" s="216">
        <v>0</v>
      </c>
      <c r="W30" s="216"/>
      <c r="X30" s="216">
        <v>0</v>
      </c>
      <c r="Y30" s="216"/>
      <c r="Z30" s="216">
        <v>0</v>
      </c>
      <c r="AA30" s="216"/>
      <c r="AB30" s="216">
        <v>0.74249504028449975</v>
      </c>
      <c r="AC30" s="216">
        <v>1.3590145</v>
      </c>
    </row>
    <row r="31" spans="1:29" s="207" customFormat="1" x14ac:dyDescent="0.25">
      <c r="A31" s="214" t="s">
        <v>500</v>
      </c>
      <c r="B31" s="218" t="s">
        <v>141</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ht="31.5" x14ac:dyDescent="0.25">
      <c r="A32" s="214" t="s">
        <v>501</v>
      </c>
      <c r="B32" s="218" t="s">
        <v>140</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502</v>
      </c>
      <c r="B33" s="218" t="s">
        <v>139</v>
      </c>
      <c r="C33" s="216">
        <v>3.1666020152845</v>
      </c>
      <c r="D33" s="216">
        <v>2.9680144999999998</v>
      </c>
      <c r="E33" s="216"/>
      <c r="F33" s="216"/>
      <c r="G33" s="216"/>
      <c r="H33" s="216"/>
      <c r="I33" s="216"/>
      <c r="J33" s="216">
        <v>1.3590145</v>
      </c>
      <c r="K33" s="216"/>
      <c r="L33" s="216"/>
      <c r="M33" s="216"/>
      <c r="N33" s="216"/>
      <c r="O33" s="216"/>
      <c r="P33" s="216"/>
      <c r="Q33" s="216"/>
      <c r="R33" s="216"/>
      <c r="S33" s="216"/>
      <c r="T33" s="216"/>
      <c r="U33" s="216"/>
      <c r="V33" s="216"/>
      <c r="W33" s="216"/>
      <c r="X33" s="216"/>
      <c r="Y33" s="216"/>
      <c r="Z33" s="216"/>
      <c r="AA33" s="216"/>
      <c r="AB33" s="216">
        <v>0</v>
      </c>
      <c r="AC33" s="216">
        <v>1.3590145</v>
      </c>
    </row>
    <row r="34" spans="1:29" s="207" customFormat="1" x14ac:dyDescent="0.25">
      <c r="A34" s="214" t="s">
        <v>503</v>
      </c>
      <c r="B34" s="218" t="s">
        <v>138</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504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505</v>
      </c>
      <c r="B36" s="218" t="s">
        <v>511</v>
      </c>
      <c r="C36" s="216"/>
      <c r="D36" s="216"/>
      <c r="E36" s="216"/>
      <c r="F36" s="216"/>
      <c r="G36" s="216">
        <v>0</v>
      </c>
      <c r="H36" s="216">
        <v>0</v>
      </c>
      <c r="I36" s="221" t="s">
        <v>458</v>
      </c>
      <c r="J36" s="216">
        <v>0</v>
      </c>
      <c r="K36" s="216" t="s">
        <v>458</v>
      </c>
      <c r="L36" s="216">
        <v>0</v>
      </c>
      <c r="M36" s="221" t="s">
        <v>458</v>
      </c>
      <c r="N36" s="216">
        <v>0</v>
      </c>
      <c r="O36" s="216" t="s">
        <v>458</v>
      </c>
      <c r="P36" s="216">
        <v>0</v>
      </c>
      <c r="Q36" s="221" t="s">
        <v>458</v>
      </c>
      <c r="R36" s="216">
        <v>0</v>
      </c>
      <c r="S36" s="216" t="s">
        <v>458</v>
      </c>
      <c r="T36" s="216">
        <v>0</v>
      </c>
      <c r="U36" s="221" t="s">
        <v>458</v>
      </c>
      <c r="V36" s="216">
        <v>0</v>
      </c>
      <c r="W36" s="216" t="s">
        <v>458</v>
      </c>
      <c r="X36" s="216">
        <v>0</v>
      </c>
      <c r="Y36" s="221" t="s">
        <v>458</v>
      </c>
      <c r="Z36" s="216">
        <v>0</v>
      </c>
      <c r="AA36" s="216" t="s">
        <v>458</v>
      </c>
      <c r="AB36" s="216">
        <v>0</v>
      </c>
      <c r="AC36" s="216">
        <v>0</v>
      </c>
    </row>
    <row r="37" spans="1:29" s="207" customFormat="1" ht="31.5" x14ac:dyDescent="0.25">
      <c r="A37" s="217" t="s">
        <v>507</v>
      </c>
      <c r="B37" s="220" t="s">
        <v>506</v>
      </c>
      <c r="C37" s="216"/>
      <c r="D37" s="216"/>
      <c r="E37" s="216"/>
      <c r="F37" s="216"/>
      <c r="G37" s="216">
        <v>0</v>
      </c>
      <c r="H37" s="216">
        <v>0</v>
      </c>
      <c r="I37" s="221" t="s">
        <v>458</v>
      </c>
      <c r="J37" s="216">
        <v>0</v>
      </c>
      <c r="K37" s="216" t="s">
        <v>458</v>
      </c>
      <c r="L37" s="216">
        <v>0</v>
      </c>
      <c r="M37" s="221" t="s">
        <v>458</v>
      </c>
      <c r="N37" s="216">
        <v>0</v>
      </c>
      <c r="O37" s="216" t="s">
        <v>458</v>
      </c>
      <c r="P37" s="216">
        <v>0</v>
      </c>
      <c r="Q37" s="221" t="s">
        <v>458</v>
      </c>
      <c r="R37" s="216">
        <v>0</v>
      </c>
      <c r="S37" s="216" t="s">
        <v>458</v>
      </c>
      <c r="T37" s="216">
        <v>0</v>
      </c>
      <c r="U37" s="221" t="s">
        <v>458</v>
      </c>
      <c r="V37" s="216">
        <v>0</v>
      </c>
      <c r="W37" s="216" t="s">
        <v>458</v>
      </c>
      <c r="X37" s="216">
        <v>0</v>
      </c>
      <c r="Y37" s="221" t="s">
        <v>458</v>
      </c>
      <c r="Z37" s="216">
        <v>0</v>
      </c>
      <c r="AA37" s="216" t="s">
        <v>458</v>
      </c>
      <c r="AB37" s="216">
        <v>0</v>
      </c>
      <c r="AC37" s="216">
        <v>0</v>
      </c>
    </row>
    <row r="38" spans="1:29" s="207" customFormat="1" x14ac:dyDescent="0.25">
      <c r="A38" s="217" t="s">
        <v>508</v>
      </c>
      <c r="B38" s="220" t="s">
        <v>136</v>
      </c>
      <c r="C38" s="216"/>
      <c r="D38" s="216"/>
      <c r="E38" s="216"/>
      <c r="F38" s="216"/>
      <c r="G38" s="216">
        <v>0</v>
      </c>
      <c r="H38" s="216">
        <v>0</v>
      </c>
      <c r="I38" s="221" t="s">
        <v>458</v>
      </c>
      <c r="J38" s="216">
        <v>0</v>
      </c>
      <c r="K38" s="216" t="s">
        <v>458</v>
      </c>
      <c r="L38" s="216">
        <v>0</v>
      </c>
      <c r="M38" s="221" t="s">
        <v>458</v>
      </c>
      <c r="N38" s="216">
        <v>0</v>
      </c>
      <c r="O38" s="216" t="s">
        <v>458</v>
      </c>
      <c r="P38" s="216">
        <v>0</v>
      </c>
      <c r="Q38" s="221" t="s">
        <v>458</v>
      </c>
      <c r="R38" s="216">
        <v>0</v>
      </c>
      <c r="S38" s="216" t="s">
        <v>458</v>
      </c>
      <c r="T38" s="216">
        <v>0</v>
      </c>
      <c r="U38" s="221" t="s">
        <v>458</v>
      </c>
      <c r="V38" s="216">
        <v>0</v>
      </c>
      <c r="W38" s="216" t="s">
        <v>458</v>
      </c>
      <c r="X38" s="216">
        <v>0</v>
      </c>
      <c r="Y38" s="221" t="s">
        <v>458</v>
      </c>
      <c r="Z38" s="216">
        <v>0</v>
      </c>
      <c r="AA38" s="216" t="s">
        <v>458</v>
      </c>
      <c r="AB38" s="216">
        <v>0</v>
      </c>
      <c r="AC38" s="216">
        <v>0</v>
      </c>
    </row>
    <row r="39" spans="1:29" s="207" customFormat="1" x14ac:dyDescent="0.25">
      <c r="A39" s="217" t="s">
        <v>510</v>
      </c>
      <c r="B39" s="218" t="s">
        <v>509</v>
      </c>
      <c r="C39" s="216"/>
      <c r="D39" s="216"/>
      <c r="E39" s="216"/>
      <c r="F39" s="216"/>
      <c r="G39" s="216">
        <v>0</v>
      </c>
      <c r="H39" s="216">
        <v>0</v>
      </c>
      <c r="I39" s="221" t="s">
        <v>458</v>
      </c>
      <c r="J39" s="216">
        <v>0</v>
      </c>
      <c r="K39" s="216" t="s">
        <v>458</v>
      </c>
      <c r="L39" s="216">
        <v>0</v>
      </c>
      <c r="M39" s="221" t="s">
        <v>458</v>
      </c>
      <c r="N39" s="216">
        <v>0</v>
      </c>
      <c r="O39" s="216" t="s">
        <v>458</v>
      </c>
      <c r="P39" s="216">
        <v>0</v>
      </c>
      <c r="Q39" s="221" t="s">
        <v>458</v>
      </c>
      <c r="R39" s="216">
        <v>0</v>
      </c>
      <c r="S39" s="216" t="s">
        <v>458</v>
      </c>
      <c r="T39" s="216">
        <v>0</v>
      </c>
      <c r="U39" s="221" t="s">
        <v>458</v>
      </c>
      <c r="V39" s="216">
        <v>0</v>
      </c>
      <c r="W39" s="216" t="s">
        <v>458</v>
      </c>
      <c r="X39" s="216">
        <v>0</v>
      </c>
      <c r="Y39" s="221" t="s">
        <v>458</v>
      </c>
      <c r="Z39" s="216">
        <v>0</v>
      </c>
      <c r="AA39" s="216" t="s">
        <v>458</v>
      </c>
      <c r="AB39" s="216">
        <v>0</v>
      </c>
      <c r="AC39" s="216">
        <v>0</v>
      </c>
    </row>
    <row r="40" spans="1:29" s="207" customFormat="1" x14ac:dyDescent="0.25">
      <c r="A40" s="217" t="s">
        <v>512</v>
      </c>
      <c r="B40" s="218" t="s">
        <v>513</v>
      </c>
      <c r="C40" s="216"/>
      <c r="D40" s="216"/>
      <c r="E40" s="216"/>
      <c r="F40" s="216"/>
      <c r="G40" s="216">
        <v>0</v>
      </c>
      <c r="H40" s="216">
        <v>0</v>
      </c>
      <c r="I40" s="221" t="s">
        <v>458</v>
      </c>
      <c r="J40" s="216">
        <v>0</v>
      </c>
      <c r="K40" s="216" t="s">
        <v>458</v>
      </c>
      <c r="L40" s="216">
        <v>0</v>
      </c>
      <c r="M40" s="221" t="s">
        <v>458</v>
      </c>
      <c r="N40" s="216">
        <v>0</v>
      </c>
      <c r="O40" s="216" t="s">
        <v>458</v>
      </c>
      <c r="P40" s="216">
        <v>0</v>
      </c>
      <c r="Q40" s="221" t="s">
        <v>458</v>
      </c>
      <c r="R40" s="216">
        <v>0</v>
      </c>
      <c r="S40" s="216" t="s">
        <v>458</v>
      </c>
      <c r="T40" s="216">
        <v>0</v>
      </c>
      <c r="U40" s="221" t="s">
        <v>458</v>
      </c>
      <c r="V40" s="216">
        <v>0</v>
      </c>
      <c r="W40" s="216" t="s">
        <v>458</v>
      </c>
      <c r="X40" s="216">
        <v>0</v>
      </c>
      <c r="Y40" s="221" t="s">
        <v>458</v>
      </c>
      <c r="Z40" s="216">
        <v>0</v>
      </c>
      <c r="AA40" s="216" t="s">
        <v>458</v>
      </c>
      <c r="AB40" s="216">
        <v>0</v>
      </c>
      <c r="AC40" s="216">
        <v>0</v>
      </c>
    </row>
    <row r="41" spans="1:29" s="207" customFormat="1" x14ac:dyDescent="0.25">
      <c r="A41" s="217" t="s">
        <v>514</v>
      </c>
      <c r="B41" s="218" t="s">
        <v>515</v>
      </c>
      <c r="C41" s="216"/>
      <c r="D41" s="216"/>
      <c r="E41" s="216"/>
      <c r="F41" s="216"/>
      <c r="G41" s="216">
        <v>0</v>
      </c>
      <c r="H41" s="216">
        <v>0</v>
      </c>
      <c r="I41" s="221" t="s">
        <v>458</v>
      </c>
      <c r="J41" s="216">
        <v>0</v>
      </c>
      <c r="K41" s="216" t="s">
        <v>458</v>
      </c>
      <c r="L41" s="216">
        <v>0</v>
      </c>
      <c r="M41" s="221" t="s">
        <v>458</v>
      </c>
      <c r="N41" s="216">
        <v>0</v>
      </c>
      <c r="O41" s="216" t="s">
        <v>458</v>
      </c>
      <c r="P41" s="216">
        <v>0</v>
      </c>
      <c r="Q41" s="221" t="s">
        <v>458</v>
      </c>
      <c r="R41" s="216">
        <v>0</v>
      </c>
      <c r="S41" s="216" t="s">
        <v>458</v>
      </c>
      <c r="T41" s="216">
        <v>0</v>
      </c>
      <c r="U41" s="221" t="s">
        <v>458</v>
      </c>
      <c r="V41" s="216">
        <v>0</v>
      </c>
      <c r="W41" s="216" t="s">
        <v>458</v>
      </c>
      <c r="X41" s="216">
        <v>0</v>
      </c>
      <c r="Y41" s="221" t="s">
        <v>458</v>
      </c>
      <c r="Z41" s="216">
        <v>0</v>
      </c>
      <c r="AA41" s="216" t="s">
        <v>458</v>
      </c>
      <c r="AB41" s="216">
        <v>0</v>
      </c>
      <c r="AC41" s="216">
        <v>0</v>
      </c>
    </row>
    <row r="42" spans="1:29" s="208" customFormat="1" x14ac:dyDescent="0.25">
      <c r="A42" s="217" t="s">
        <v>516</v>
      </c>
      <c r="B42" s="218" t="s">
        <v>517</v>
      </c>
      <c r="C42" s="216"/>
      <c r="D42" s="216"/>
      <c r="E42" s="216"/>
      <c r="F42" s="216"/>
      <c r="G42" s="216">
        <v>0</v>
      </c>
      <c r="H42" s="216">
        <v>0</v>
      </c>
      <c r="I42" s="221" t="s">
        <v>458</v>
      </c>
      <c r="J42" s="216">
        <v>0</v>
      </c>
      <c r="K42" s="216" t="s">
        <v>458</v>
      </c>
      <c r="L42" s="216">
        <v>0</v>
      </c>
      <c r="M42" s="221" t="s">
        <v>458</v>
      </c>
      <c r="N42" s="216">
        <v>0</v>
      </c>
      <c r="O42" s="216" t="s">
        <v>458</v>
      </c>
      <c r="P42" s="216">
        <v>0</v>
      </c>
      <c r="Q42" s="221" t="s">
        <v>458</v>
      </c>
      <c r="R42" s="216">
        <v>0</v>
      </c>
      <c r="S42" s="216" t="s">
        <v>458</v>
      </c>
      <c r="T42" s="216">
        <v>0</v>
      </c>
      <c r="U42" s="221" t="s">
        <v>458</v>
      </c>
      <c r="V42" s="216">
        <v>0</v>
      </c>
      <c r="W42" s="216" t="s">
        <v>458</v>
      </c>
      <c r="X42" s="216">
        <v>0</v>
      </c>
      <c r="Y42" s="221" t="s">
        <v>458</v>
      </c>
      <c r="Z42" s="216">
        <v>0</v>
      </c>
      <c r="AA42" s="216" t="s">
        <v>458</v>
      </c>
      <c r="AB42" s="216">
        <v>0</v>
      </c>
      <c r="AC42" s="216">
        <v>0</v>
      </c>
    </row>
    <row r="43" spans="1:29" s="207" customFormat="1" x14ac:dyDescent="0.25">
      <c r="A43" s="217" t="s">
        <v>518</v>
      </c>
      <c r="B43" s="218" t="s">
        <v>519</v>
      </c>
      <c r="C43" s="216"/>
      <c r="D43" s="216"/>
      <c r="E43" s="216"/>
      <c r="F43" s="216"/>
      <c r="G43" s="216">
        <v>0</v>
      </c>
      <c r="H43" s="216">
        <v>0</v>
      </c>
      <c r="I43" s="221" t="s">
        <v>458</v>
      </c>
      <c r="J43" s="216">
        <v>0</v>
      </c>
      <c r="K43" s="216" t="s">
        <v>458</v>
      </c>
      <c r="L43" s="216">
        <v>0</v>
      </c>
      <c r="M43" s="221" t="s">
        <v>458</v>
      </c>
      <c r="N43" s="216">
        <v>0</v>
      </c>
      <c r="O43" s="216" t="s">
        <v>458</v>
      </c>
      <c r="P43" s="216">
        <v>0</v>
      </c>
      <c r="Q43" s="221" t="s">
        <v>458</v>
      </c>
      <c r="R43" s="216">
        <v>0</v>
      </c>
      <c r="S43" s="216" t="s">
        <v>458</v>
      </c>
      <c r="T43" s="216">
        <v>0</v>
      </c>
      <c r="U43" s="221" t="s">
        <v>458</v>
      </c>
      <c r="V43" s="216">
        <v>0</v>
      </c>
      <c r="W43" s="216" t="s">
        <v>458</v>
      </c>
      <c r="X43" s="216">
        <v>0</v>
      </c>
      <c r="Y43" s="221" t="s">
        <v>458</v>
      </c>
      <c r="Z43" s="216">
        <v>0</v>
      </c>
      <c r="AA43" s="216" t="s">
        <v>458</v>
      </c>
      <c r="AB43" s="216">
        <v>0</v>
      </c>
      <c r="AC43" s="216">
        <v>0</v>
      </c>
    </row>
    <row r="44" spans="1:29" s="207" customFormat="1" x14ac:dyDescent="0.25">
      <c r="A44" s="217" t="s">
        <v>520</v>
      </c>
      <c r="B44" s="218" t="s">
        <v>521</v>
      </c>
      <c r="C44" s="216"/>
      <c r="D44" s="216"/>
      <c r="E44" s="216"/>
      <c r="F44" s="216"/>
      <c r="G44" s="216">
        <v>0</v>
      </c>
      <c r="H44" s="216">
        <v>0</v>
      </c>
      <c r="I44" s="221" t="s">
        <v>458</v>
      </c>
      <c r="J44" s="216">
        <v>0</v>
      </c>
      <c r="K44" s="216" t="s">
        <v>458</v>
      </c>
      <c r="L44" s="216">
        <v>0</v>
      </c>
      <c r="M44" s="221" t="s">
        <v>458</v>
      </c>
      <c r="N44" s="216">
        <v>0</v>
      </c>
      <c r="O44" s="216" t="s">
        <v>458</v>
      </c>
      <c r="P44" s="216">
        <v>0</v>
      </c>
      <c r="Q44" s="221" t="s">
        <v>458</v>
      </c>
      <c r="R44" s="216">
        <v>0</v>
      </c>
      <c r="S44" s="216" t="s">
        <v>458</v>
      </c>
      <c r="T44" s="216">
        <v>0</v>
      </c>
      <c r="U44" s="221" t="s">
        <v>458</v>
      </c>
      <c r="V44" s="216">
        <v>0</v>
      </c>
      <c r="W44" s="216" t="s">
        <v>458</v>
      </c>
      <c r="X44" s="216">
        <v>0</v>
      </c>
      <c r="Y44" s="221" t="s">
        <v>458</v>
      </c>
      <c r="Z44" s="216">
        <v>0</v>
      </c>
      <c r="AA44" s="216" t="s">
        <v>458</v>
      </c>
      <c r="AB44" s="216">
        <v>0</v>
      </c>
      <c r="AC44" s="216">
        <v>0</v>
      </c>
    </row>
    <row r="45" spans="1:29" s="207" customFormat="1" x14ac:dyDescent="0.25">
      <c r="A45" s="217" t="s">
        <v>522</v>
      </c>
      <c r="B45" s="218" t="s">
        <v>523</v>
      </c>
      <c r="C45" s="216"/>
      <c r="D45" s="216"/>
      <c r="E45" s="216"/>
      <c r="F45" s="216"/>
      <c r="G45" s="216">
        <v>0</v>
      </c>
      <c r="H45" s="216">
        <v>0</v>
      </c>
      <c r="I45" s="221" t="s">
        <v>458</v>
      </c>
      <c r="J45" s="216">
        <v>0</v>
      </c>
      <c r="K45" s="216" t="s">
        <v>458</v>
      </c>
      <c r="L45" s="216">
        <v>0</v>
      </c>
      <c r="M45" s="221" t="s">
        <v>458</v>
      </c>
      <c r="N45" s="216">
        <v>0</v>
      </c>
      <c r="O45" s="216" t="s">
        <v>458</v>
      </c>
      <c r="P45" s="216">
        <v>0</v>
      </c>
      <c r="Q45" s="221" t="s">
        <v>458</v>
      </c>
      <c r="R45" s="216">
        <v>0</v>
      </c>
      <c r="S45" s="216" t="s">
        <v>458</v>
      </c>
      <c r="T45" s="216">
        <v>0</v>
      </c>
      <c r="U45" s="221" t="s">
        <v>458</v>
      </c>
      <c r="V45" s="216">
        <v>0</v>
      </c>
      <c r="W45" s="216" t="s">
        <v>458</v>
      </c>
      <c r="X45" s="216">
        <v>0</v>
      </c>
      <c r="Y45" s="221" t="s">
        <v>458</v>
      </c>
      <c r="Z45" s="216">
        <v>0</v>
      </c>
      <c r="AA45" s="216" t="s">
        <v>458</v>
      </c>
      <c r="AB45" s="216">
        <v>0</v>
      </c>
      <c r="AC45" s="216">
        <v>0</v>
      </c>
    </row>
    <row r="46" spans="1:29" s="207" customFormat="1" x14ac:dyDescent="0.25">
      <c r="A46" s="217" t="s">
        <v>524</v>
      </c>
      <c r="B46" s="218" t="s">
        <v>525</v>
      </c>
      <c r="C46" s="216"/>
      <c r="D46" s="216"/>
      <c r="E46" s="216"/>
      <c r="F46" s="216"/>
      <c r="G46" s="216">
        <v>0</v>
      </c>
      <c r="H46" s="216">
        <v>0</v>
      </c>
      <c r="I46" s="221" t="s">
        <v>458</v>
      </c>
      <c r="J46" s="216">
        <v>0</v>
      </c>
      <c r="K46" s="216" t="s">
        <v>458</v>
      </c>
      <c r="L46" s="216">
        <v>0</v>
      </c>
      <c r="M46" s="221" t="s">
        <v>458</v>
      </c>
      <c r="N46" s="216">
        <v>0</v>
      </c>
      <c r="O46" s="216" t="s">
        <v>458</v>
      </c>
      <c r="P46" s="216">
        <v>0</v>
      </c>
      <c r="Q46" s="221" t="s">
        <v>458</v>
      </c>
      <c r="R46" s="216">
        <v>0</v>
      </c>
      <c r="S46" s="216" t="s">
        <v>458</v>
      </c>
      <c r="T46" s="216">
        <v>0</v>
      </c>
      <c r="U46" s="221" t="s">
        <v>458</v>
      </c>
      <c r="V46" s="216">
        <v>0</v>
      </c>
      <c r="W46" s="216" t="s">
        <v>458</v>
      </c>
      <c r="X46" s="216">
        <v>0</v>
      </c>
      <c r="Y46" s="221" t="s">
        <v>458</v>
      </c>
      <c r="Z46" s="216">
        <v>0</v>
      </c>
      <c r="AA46" s="216" t="s">
        <v>458</v>
      </c>
      <c r="AB46" s="216">
        <v>0</v>
      </c>
      <c r="AC46" s="216">
        <v>0</v>
      </c>
    </row>
    <row r="47" spans="1:29"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526</v>
      </c>
      <c r="B48" s="218" t="s">
        <v>511</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527</v>
      </c>
      <c r="B49" s="220" t="s">
        <v>506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528</v>
      </c>
      <c r="B50" s="220" t="s">
        <v>136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530</v>
      </c>
      <c r="B51" s="218" t="s">
        <v>529</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ht="31.5" x14ac:dyDescent="0.25">
      <c r="A52" s="217" t="s">
        <v>532</v>
      </c>
      <c r="B52" s="218" t="s">
        <v>531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533</v>
      </c>
      <c r="B53" s="218" t="s">
        <v>135</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534</v>
      </c>
      <c r="B54" s="218" t="s">
        <v>513</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535</v>
      </c>
      <c r="B55" s="218" t="s">
        <v>515</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536</v>
      </c>
      <c r="B56" s="218" t="s">
        <v>517</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537</v>
      </c>
      <c r="B57" s="218" t="s">
        <v>519</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538</v>
      </c>
      <c r="B58" s="218" t="s">
        <v>521</v>
      </c>
      <c r="C58" s="216">
        <v>9</v>
      </c>
      <c r="D58" s="216">
        <v>5</v>
      </c>
      <c r="E58" s="216"/>
      <c r="F58" s="216"/>
      <c r="G58" s="216">
        <v>1</v>
      </c>
      <c r="H58" s="216">
        <v>5</v>
      </c>
      <c r="I58" s="216"/>
      <c r="J58" s="216">
        <v>2</v>
      </c>
      <c r="K58" s="216"/>
      <c r="L58" s="216">
        <v>0</v>
      </c>
      <c r="M58" s="216"/>
      <c r="N58" s="216">
        <v>0</v>
      </c>
      <c r="O58" s="216"/>
      <c r="P58" s="216">
        <v>0</v>
      </c>
      <c r="Q58" s="216"/>
      <c r="R58" s="216">
        <v>0</v>
      </c>
      <c r="S58" s="216"/>
      <c r="T58" s="216">
        <v>0</v>
      </c>
      <c r="U58" s="216"/>
      <c r="V58" s="216">
        <v>0</v>
      </c>
      <c r="W58" s="216"/>
      <c r="X58" s="216">
        <v>0</v>
      </c>
      <c r="Y58" s="216"/>
      <c r="Z58" s="216">
        <v>0</v>
      </c>
      <c r="AA58" s="216"/>
      <c r="AB58" s="216">
        <v>5</v>
      </c>
      <c r="AC58" s="216">
        <v>2</v>
      </c>
    </row>
    <row r="59" spans="1:29" s="207" customFormat="1" x14ac:dyDescent="0.25">
      <c r="A59" s="217" t="s">
        <v>539</v>
      </c>
      <c r="B59" s="218" t="s">
        <v>523</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540</v>
      </c>
      <c r="B60" s="218" t="s">
        <v>525</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541</v>
      </c>
      <c r="B62" s="218" t="s">
        <v>133</v>
      </c>
      <c r="C62" s="216">
        <v>3.1666020152845</v>
      </c>
      <c r="D62" s="216">
        <v>2.9680144999999998</v>
      </c>
      <c r="E62" s="216">
        <v>2.9094590499999997</v>
      </c>
      <c r="F62" s="216">
        <v>1.3004590499999997</v>
      </c>
      <c r="G62" s="216">
        <v>1.609</v>
      </c>
      <c r="H62" s="216">
        <v>0.74249504028449975</v>
      </c>
      <c r="I62" s="216"/>
      <c r="J62" s="216">
        <v>1.3590145</v>
      </c>
      <c r="K62" s="216"/>
      <c r="L62" s="216">
        <v>0</v>
      </c>
      <c r="M62" s="216"/>
      <c r="N62" s="216">
        <v>0</v>
      </c>
      <c r="O62" s="216"/>
      <c r="P62" s="216">
        <v>0</v>
      </c>
      <c r="Q62" s="216"/>
      <c r="R62" s="216">
        <v>0</v>
      </c>
      <c r="S62" s="216"/>
      <c r="T62" s="216">
        <v>0</v>
      </c>
      <c r="U62" s="216"/>
      <c r="V62" s="216">
        <v>0</v>
      </c>
      <c r="W62" s="216"/>
      <c r="X62" s="216">
        <v>0</v>
      </c>
      <c r="Y62" s="216"/>
      <c r="Z62" s="216">
        <v>0</v>
      </c>
      <c r="AA62" s="216"/>
      <c r="AB62" s="216">
        <v>0.74249504028449975</v>
      </c>
      <c r="AC62" s="216">
        <v>1.3590145</v>
      </c>
    </row>
    <row r="63" spans="1:29" x14ac:dyDescent="0.25">
      <c r="A63" s="217" t="s">
        <v>542</v>
      </c>
      <c r="B63" s="220"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543</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544</v>
      </c>
      <c r="B65" s="220"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545</v>
      </c>
      <c r="B66" s="220"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546</v>
      </c>
      <c r="B67" s="220" t="s">
        <v>547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548</v>
      </c>
      <c r="B68" s="220" t="s">
        <v>549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550</v>
      </c>
      <c r="B69" s="220" t="s">
        <v>551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552</v>
      </c>
      <c r="B70" s="220" t="s">
        <v>553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554</v>
      </c>
      <c r="B71" s="220" t="s">
        <v>555</v>
      </c>
      <c r="C71" s="216"/>
      <c r="D71" s="216"/>
      <c r="E71" s="216"/>
      <c r="F71" s="216"/>
      <c r="G71" s="216">
        <v>1</v>
      </c>
      <c r="H71" s="216">
        <v>5</v>
      </c>
      <c r="I71" s="216"/>
      <c r="J71" s="216">
        <v>2</v>
      </c>
      <c r="K71" s="216"/>
      <c r="L71" s="216">
        <v>0</v>
      </c>
      <c r="M71" s="216"/>
      <c r="N71" s="216">
        <v>0</v>
      </c>
      <c r="O71" s="216"/>
      <c r="P71" s="216">
        <v>0</v>
      </c>
      <c r="Q71" s="216"/>
      <c r="R71" s="216">
        <v>0</v>
      </c>
      <c r="S71" s="216"/>
      <c r="T71" s="216">
        <v>0</v>
      </c>
      <c r="U71" s="216"/>
      <c r="V71" s="216">
        <v>0</v>
      </c>
      <c r="W71" s="216"/>
      <c r="X71" s="216">
        <v>0</v>
      </c>
      <c r="Y71" s="216"/>
      <c r="Z71" s="216">
        <v>0</v>
      </c>
      <c r="AA71" s="216"/>
      <c r="AB71" s="216">
        <v>5</v>
      </c>
      <c r="AC71" s="216">
        <v>2</v>
      </c>
    </row>
    <row r="72" spans="1:29" x14ac:dyDescent="0.25">
      <c r="A72" s="217" t="s">
        <v>556</v>
      </c>
      <c r="B72" s="220" t="s">
        <v>557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558</v>
      </c>
      <c r="B73" s="220" t="s">
        <v>559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560</v>
      </c>
      <c r="B76" s="218" t="s">
        <v>511</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561</v>
      </c>
      <c r="B77" s="220" t="s">
        <v>506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562</v>
      </c>
      <c r="B78" s="220" t="s">
        <v>136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563</v>
      </c>
      <c r="B79" s="218" t="s">
        <v>463</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564</v>
      </c>
      <c r="B80" s="218" t="s">
        <v>513</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565</v>
      </c>
      <c r="B81" s="218" t="s">
        <v>515</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566</v>
      </c>
      <c r="B82" s="218" t="s">
        <v>517</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567</v>
      </c>
      <c r="B83" s="218" t="s">
        <v>519</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568</v>
      </c>
      <c r="B84" s="218" t="s">
        <v>521</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569</v>
      </c>
      <c r="B85" s="218" t="s">
        <v>523</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570</v>
      </c>
      <c r="B86" s="218" t="s">
        <v>525</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55" zoomScaleSheetLayoutView="55" workbookViewId="0">
      <selection activeCell="O28" sqref="A28:XF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M_PK1100.07.03.01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86"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62" t="s">
        <v>612</v>
      </c>
      <c r="B26" s="263" t="s">
        <v>613</v>
      </c>
      <c r="C26" s="264" t="s">
        <v>614</v>
      </c>
      <c r="D26" s="265" t="s">
        <v>615</v>
      </c>
      <c r="E26" s="266">
        <v>2</v>
      </c>
      <c r="F26" s="266" t="s">
        <v>317</v>
      </c>
      <c r="G26" s="266" t="s">
        <v>317</v>
      </c>
      <c r="H26" s="266" t="s">
        <v>317</v>
      </c>
      <c r="I26" s="266" t="s">
        <v>317</v>
      </c>
      <c r="J26" s="266" t="s">
        <v>317</v>
      </c>
      <c r="K26" s="266" t="s">
        <v>317</v>
      </c>
      <c r="L26" s="266" t="s">
        <v>317</v>
      </c>
      <c r="M26" s="267" t="s">
        <v>616</v>
      </c>
      <c r="N26" s="267" t="s">
        <v>617</v>
      </c>
      <c r="O26" s="264" t="s">
        <v>618</v>
      </c>
      <c r="P26" s="268">
        <v>657</v>
      </c>
      <c r="Q26" s="264" t="s">
        <v>619</v>
      </c>
      <c r="R26" s="268">
        <v>657</v>
      </c>
      <c r="S26" s="264" t="s">
        <v>620</v>
      </c>
      <c r="T26" s="264" t="s">
        <v>621</v>
      </c>
      <c r="U26" s="264">
        <v>1</v>
      </c>
      <c r="V26" s="264">
        <v>1</v>
      </c>
      <c r="W26" s="264" t="s">
        <v>622</v>
      </c>
      <c r="X26" s="268">
        <v>657</v>
      </c>
      <c r="Y26" s="269"/>
      <c r="Z26" s="264">
        <v>1</v>
      </c>
      <c r="AA26" s="268">
        <v>657</v>
      </c>
      <c r="AB26" s="268">
        <v>657</v>
      </c>
      <c r="AC26" s="264" t="s">
        <v>622</v>
      </c>
      <c r="AD26" s="268">
        <v>788</v>
      </c>
      <c r="AE26" s="268">
        <v>788</v>
      </c>
      <c r="AF26" s="265" t="s">
        <v>623</v>
      </c>
      <c r="AG26" s="264" t="s">
        <v>624</v>
      </c>
      <c r="AH26" s="264" t="s">
        <v>625</v>
      </c>
      <c r="AI26" s="264" t="s">
        <v>626</v>
      </c>
      <c r="AJ26" s="264" t="s">
        <v>627</v>
      </c>
      <c r="AK26" s="264" t="s">
        <v>628</v>
      </c>
      <c r="AL26" s="264" t="s">
        <v>629</v>
      </c>
      <c r="AM26" s="264" t="s">
        <v>630</v>
      </c>
      <c r="AN26" s="264" t="s">
        <v>628</v>
      </c>
      <c r="AO26" s="265" t="s">
        <v>631</v>
      </c>
      <c r="AP26" s="264" t="s">
        <v>632</v>
      </c>
      <c r="AQ26" s="264" t="s">
        <v>633</v>
      </c>
      <c r="AR26" s="264" t="s">
        <v>634</v>
      </c>
      <c r="AS26" s="264" t="s">
        <v>634</v>
      </c>
      <c r="AT26" s="264" t="s">
        <v>635</v>
      </c>
      <c r="AU26" s="269"/>
      <c r="AV26" s="269"/>
    </row>
    <row r="27" spans="1:48" ht="90" x14ac:dyDescent="0.25">
      <c r="A27" s="262" t="s">
        <v>636</v>
      </c>
      <c r="B27" s="263" t="s">
        <v>613</v>
      </c>
      <c r="C27" s="264" t="s">
        <v>614</v>
      </c>
      <c r="D27" s="265" t="s">
        <v>615</v>
      </c>
      <c r="E27" s="266">
        <v>1</v>
      </c>
      <c r="F27" s="266" t="s">
        <v>317</v>
      </c>
      <c r="G27" s="266" t="s">
        <v>317</v>
      </c>
      <c r="H27" s="266" t="s">
        <v>317</v>
      </c>
      <c r="I27" s="266" t="s">
        <v>317</v>
      </c>
      <c r="J27" s="266" t="s">
        <v>317</v>
      </c>
      <c r="K27" s="266" t="s">
        <v>317</v>
      </c>
      <c r="L27" s="266" t="s">
        <v>317</v>
      </c>
      <c r="M27" s="267" t="s">
        <v>616</v>
      </c>
      <c r="N27" s="267" t="s">
        <v>637</v>
      </c>
      <c r="O27" s="264" t="s">
        <v>618</v>
      </c>
      <c r="P27" s="268">
        <v>1679</v>
      </c>
      <c r="Q27" s="264" t="s">
        <v>619</v>
      </c>
      <c r="R27" s="268">
        <v>1679</v>
      </c>
      <c r="S27" s="264" t="s">
        <v>620</v>
      </c>
      <c r="T27" s="264" t="s">
        <v>621</v>
      </c>
      <c r="U27" s="264">
        <v>1</v>
      </c>
      <c r="V27" s="264">
        <v>1</v>
      </c>
      <c r="W27" s="264" t="s">
        <v>638</v>
      </c>
      <c r="X27" s="268">
        <v>1609</v>
      </c>
      <c r="Y27" s="270"/>
      <c r="Z27" s="264">
        <v>1</v>
      </c>
      <c r="AA27" s="268">
        <v>1609</v>
      </c>
      <c r="AB27" s="268">
        <v>1609</v>
      </c>
      <c r="AC27" s="264" t="s">
        <v>638</v>
      </c>
      <c r="AD27" s="268">
        <v>1931</v>
      </c>
      <c r="AE27" s="268">
        <v>1931</v>
      </c>
      <c r="AF27" s="265" t="s">
        <v>639</v>
      </c>
      <c r="AG27" s="264" t="s">
        <v>624</v>
      </c>
      <c r="AH27" s="264" t="s">
        <v>640</v>
      </c>
      <c r="AI27" s="264" t="s">
        <v>641</v>
      </c>
      <c r="AJ27" s="264" t="s">
        <v>642</v>
      </c>
      <c r="AK27" s="264" t="s">
        <v>628</v>
      </c>
      <c r="AL27" s="264" t="s">
        <v>629</v>
      </c>
      <c r="AM27" s="264" t="s">
        <v>630</v>
      </c>
      <c r="AN27" s="264" t="s">
        <v>628</v>
      </c>
      <c r="AO27" s="265" t="s">
        <v>643</v>
      </c>
      <c r="AP27" s="264" t="s">
        <v>644</v>
      </c>
      <c r="AQ27" s="264" t="s">
        <v>645</v>
      </c>
      <c r="AR27" s="264" t="s">
        <v>634</v>
      </c>
      <c r="AS27" s="264" t="s">
        <v>634</v>
      </c>
      <c r="AT27" s="264" t="s">
        <v>635</v>
      </c>
      <c r="AU27" s="270"/>
      <c r="AV27" s="264" t="s">
        <v>646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4"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474</v>
      </c>
    </row>
    <row r="5" spans="1:2" ht="18.75" x14ac:dyDescent="0.3">
      <c r="A5" s="460" t="str">
        <f>'1. паспорт местоположение'!A5:C5</f>
        <v>Год раскрытия информации: 2023 год</v>
      </c>
      <c r="B5" s="460"/>
    </row>
    <row r="6" spans="1:2" ht="18.75" x14ac:dyDescent="0.3">
      <c r="A6" s="209"/>
      <c r="B6" s="209"/>
    </row>
    <row r="7" spans="1:2" ht="18.75" x14ac:dyDescent="0.25">
      <c r="A7" s="284" t="s">
        <v>9</v>
      </c>
      <c r="B7" s="284"/>
    </row>
    <row r="8" spans="1:2" ht="18.75" x14ac:dyDescent="0.25">
      <c r="A8" s="199"/>
      <c r="B8" s="199"/>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199"/>
      <c r="B11" s="199"/>
    </row>
    <row r="12" spans="1:2" ht="15.75" x14ac:dyDescent="0.25">
      <c r="A12" s="462" t="str">
        <f>'7. Паспорт отчет о закупке'!A12:AV12</f>
        <v>M_PK1100.07.03.01</v>
      </c>
      <c r="B12" s="462"/>
    </row>
    <row r="13" spans="1:2" ht="18.75" x14ac:dyDescent="0.25">
      <c r="A13" s="458" t="s">
        <v>7</v>
      </c>
      <c r="B13" s="458"/>
    </row>
    <row r="14" spans="1:2" ht="18.75" x14ac:dyDescent="0.25">
      <c r="A14" s="198"/>
      <c r="B14" s="198"/>
    </row>
    <row r="15" spans="1:2" ht="99.75" customHeight="1" x14ac:dyDescent="0.25">
      <c r="A15" s="457"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57"/>
    </row>
    <row r="16" spans="1:2" ht="18.75" x14ac:dyDescent="0.25">
      <c r="A16" s="458" t="s">
        <v>6</v>
      </c>
      <c r="B16" s="458"/>
    </row>
    <row r="17" spans="1:2" ht="15.75" x14ac:dyDescent="0.25">
      <c r="A17" s="105"/>
      <c r="B17" s="210"/>
    </row>
    <row r="18" spans="1:2" ht="30" customHeight="1" x14ac:dyDescent="0.25">
      <c r="A18" s="459" t="s">
        <v>427</v>
      </c>
      <c r="B18" s="459"/>
    </row>
    <row r="20" spans="1:2" ht="15.75" thickBot="1" x14ac:dyDescent="0.3"/>
    <row r="21" spans="1:2" ht="60" customHeight="1" x14ac:dyDescent="0.25">
      <c r="A21" s="178" t="s">
        <v>464</v>
      </c>
      <c r="B21" s="179"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2" spans="1:2" ht="28.5" x14ac:dyDescent="0.25">
      <c r="A22" s="180" t="s">
        <v>324</v>
      </c>
      <c r="B22" s="181" t="s">
        <v>598</v>
      </c>
    </row>
    <row r="23" spans="1:2" x14ac:dyDescent="0.25">
      <c r="A23" s="180" t="s">
        <v>290</v>
      </c>
      <c r="B23" s="182"/>
    </row>
    <row r="24" spans="1:2" x14ac:dyDescent="0.25">
      <c r="A24" s="180" t="s">
        <v>325</v>
      </c>
      <c r="B24" s="183" t="s">
        <v>599</v>
      </c>
    </row>
    <row r="25" spans="1:2" x14ac:dyDescent="0.25">
      <c r="A25" s="184" t="s">
        <v>326</v>
      </c>
      <c r="B25" s="181">
        <v>2023</v>
      </c>
    </row>
    <row r="26" spans="1:2" ht="28.5" x14ac:dyDescent="0.25">
      <c r="A26" s="184" t="s">
        <v>327</v>
      </c>
      <c r="B26" s="183" t="s">
        <v>597</v>
      </c>
    </row>
    <row r="27" spans="1:2" ht="28.5" x14ac:dyDescent="0.25">
      <c r="A27" s="185" t="s">
        <v>600</v>
      </c>
      <c r="B27" s="186">
        <v>3.76</v>
      </c>
    </row>
    <row r="28" spans="1:2" ht="30" x14ac:dyDescent="0.25">
      <c r="A28" s="187" t="s">
        <v>328</v>
      </c>
      <c r="B28" s="228"/>
    </row>
    <row r="29" spans="1:2" ht="28.5" x14ac:dyDescent="0.25">
      <c r="A29" s="185" t="s">
        <v>475</v>
      </c>
      <c r="B29" s="186">
        <f>B41</f>
        <v>2.7187999999999999</v>
      </c>
    </row>
    <row r="30" spans="1:2" ht="28.5" x14ac:dyDescent="0.25">
      <c r="A30" s="188" t="s">
        <v>476</v>
      </c>
      <c r="B30" s="189">
        <f>B29</f>
        <v>2.7187999999999999</v>
      </c>
    </row>
    <row r="31" spans="1:2" x14ac:dyDescent="0.25">
      <c r="A31" s="187" t="s">
        <v>329</v>
      </c>
      <c r="B31" s="183"/>
    </row>
    <row r="32" spans="1:2" ht="30" customHeight="1" thickBot="1" x14ac:dyDescent="0.3">
      <c r="A32" s="190" t="s">
        <v>465</v>
      </c>
      <c r="B32" s="191"/>
    </row>
    <row r="33" spans="1:2" s="211" customFormat="1" ht="45" customHeight="1" x14ac:dyDescent="0.25">
      <c r="A33" s="192" t="s">
        <v>601</v>
      </c>
      <c r="B33" s="193"/>
    </row>
    <row r="34" spans="1:2" s="211" customFormat="1" x14ac:dyDescent="0.25">
      <c r="A34" s="194" t="s">
        <v>330</v>
      </c>
      <c r="B34" s="195"/>
    </row>
    <row r="35" spans="1:2" s="211" customFormat="1" x14ac:dyDescent="0.25">
      <c r="A35" s="194" t="s">
        <v>477</v>
      </c>
      <c r="B35" s="196"/>
    </row>
    <row r="36" spans="1:2" s="211" customFormat="1" x14ac:dyDescent="0.25">
      <c r="A36" s="194" t="s">
        <v>478</v>
      </c>
      <c r="B36" s="196"/>
    </row>
    <row r="37" spans="1:2" s="211" customFormat="1" ht="45" customHeight="1" x14ac:dyDescent="0.25">
      <c r="A37" s="192" t="s">
        <v>602</v>
      </c>
      <c r="B37" s="193"/>
    </row>
    <row r="38" spans="1:2" s="211" customFormat="1" x14ac:dyDescent="0.25">
      <c r="A38" s="194" t="s">
        <v>330</v>
      </c>
      <c r="B38" s="195"/>
    </row>
    <row r="39" spans="1:2" s="211" customFormat="1" x14ac:dyDescent="0.25">
      <c r="A39" s="194" t="s">
        <v>477</v>
      </c>
      <c r="B39" s="196"/>
    </row>
    <row r="40" spans="1:2" s="211" customFormat="1" x14ac:dyDescent="0.25">
      <c r="A40" s="194" t="s">
        <v>478</v>
      </c>
      <c r="B40" s="196"/>
    </row>
    <row r="41" spans="1:2" ht="45" customHeight="1" thickBot="1" x14ac:dyDescent="0.3">
      <c r="A41" s="190" t="s">
        <v>466</v>
      </c>
      <c r="B41" s="191">
        <f>B42+B46</f>
        <v>2.7187999999999999</v>
      </c>
    </row>
    <row r="42" spans="1:2" s="211" customFormat="1" ht="30" customHeight="1" x14ac:dyDescent="0.25">
      <c r="A42" s="273" t="s">
        <v>647</v>
      </c>
      <c r="B42" s="274">
        <v>0.78800000000000003</v>
      </c>
    </row>
    <row r="43" spans="1:2" s="211" customFormat="1" x14ac:dyDescent="0.25">
      <c r="A43" s="271" t="s">
        <v>330</v>
      </c>
      <c r="B43" s="276">
        <f>B42/B27*100</f>
        <v>20.957446808510642</v>
      </c>
    </row>
    <row r="44" spans="1:2" s="211" customFormat="1" x14ac:dyDescent="0.25">
      <c r="A44" s="271" t="s">
        <v>477</v>
      </c>
      <c r="B44" s="272">
        <v>100</v>
      </c>
    </row>
    <row r="45" spans="1:2" s="211" customFormat="1" x14ac:dyDescent="0.25">
      <c r="A45" s="271" t="s">
        <v>478</v>
      </c>
      <c r="B45" s="272">
        <v>100</v>
      </c>
    </row>
    <row r="46" spans="1:2" s="211" customFormat="1" ht="30" customHeight="1" x14ac:dyDescent="0.25">
      <c r="A46" s="273" t="s">
        <v>649</v>
      </c>
      <c r="B46" s="274">
        <v>1.9308000000000001</v>
      </c>
    </row>
    <row r="47" spans="1:2" s="211" customFormat="1" x14ac:dyDescent="0.25">
      <c r="A47" s="271" t="s">
        <v>330</v>
      </c>
      <c r="B47" s="276">
        <f>B46/B27*100</f>
        <v>51.351063829787236</v>
      </c>
    </row>
    <row r="48" spans="1:2" s="211" customFormat="1" x14ac:dyDescent="0.25">
      <c r="A48" s="271" t="s">
        <v>477</v>
      </c>
      <c r="B48" s="272">
        <v>100</v>
      </c>
    </row>
    <row r="49" spans="1:2" s="211" customFormat="1" x14ac:dyDescent="0.25">
      <c r="A49" s="271" t="s">
        <v>478</v>
      </c>
      <c r="B49" s="272">
        <v>100</v>
      </c>
    </row>
    <row r="50" spans="1:2" ht="30" customHeight="1" thickBot="1" x14ac:dyDescent="0.3">
      <c r="A50" s="190" t="s">
        <v>467</v>
      </c>
      <c r="B50" s="191"/>
    </row>
    <row r="51" spans="1:2" s="211" customFormat="1" ht="30" customHeight="1" x14ac:dyDescent="0.25">
      <c r="A51" s="194" t="s">
        <v>479</v>
      </c>
      <c r="B51" s="195"/>
    </row>
    <row r="52" spans="1:2" s="211" customFormat="1" x14ac:dyDescent="0.25">
      <c r="A52" s="194" t="s">
        <v>330</v>
      </c>
      <c r="B52" s="195"/>
    </row>
    <row r="53" spans="1:2" s="211" customFormat="1" x14ac:dyDescent="0.25">
      <c r="A53" s="194" t="s">
        <v>477</v>
      </c>
      <c r="B53" s="195"/>
    </row>
    <row r="54" spans="1:2" s="211" customFormat="1" x14ac:dyDescent="0.25">
      <c r="A54" s="194" t="s">
        <v>478</v>
      </c>
      <c r="B54" s="195"/>
    </row>
    <row r="55" spans="1:2" ht="30" customHeight="1" thickBot="1" x14ac:dyDescent="0.3">
      <c r="A55" s="190" t="s">
        <v>331</v>
      </c>
      <c r="B55" s="197"/>
    </row>
    <row r="56" spans="1:2" s="211" customFormat="1" x14ac:dyDescent="0.25">
      <c r="A56" s="194" t="s">
        <v>329</v>
      </c>
      <c r="B56" s="195"/>
    </row>
    <row r="57" spans="1:2" s="211" customFormat="1" x14ac:dyDescent="0.25">
      <c r="A57" s="194" t="s">
        <v>468</v>
      </c>
      <c r="B57" s="195"/>
    </row>
    <row r="58" spans="1:2" s="211" customFormat="1" x14ac:dyDescent="0.25">
      <c r="A58" s="194" t="s">
        <v>469</v>
      </c>
      <c r="B58" s="195"/>
    </row>
    <row r="59" spans="1:2" s="211" customFormat="1" ht="30" customHeight="1" x14ac:dyDescent="0.25">
      <c r="A59" s="194" t="s">
        <v>470</v>
      </c>
      <c r="B59" s="195"/>
    </row>
    <row r="60" spans="1:2" ht="15.75" thickBot="1" x14ac:dyDescent="0.3">
      <c r="A60" s="190" t="s">
        <v>332</v>
      </c>
      <c r="B60" s="197"/>
    </row>
    <row r="61" spans="1:2" ht="15.75" thickBot="1" x14ac:dyDescent="0.3">
      <c r="A61" s="190" t="s">
        <v>333</v>
      </c>
      <c r="B61" s="191"/>
    </row>
    <row r="62" spans="1:2" ht="15.75" thickBot="1" x14ac:dyDescent="0.3">
      <c r="A62" s="190" t="s">
        <v>334</v>
      </c>
      <c r="B62" s="197"/>
    </row>
    <row r="63" spans="1:2" ht="15.75" thickBot="1" x14ac:dyDescent="0.3">
      <c r="A63" s="190" t="s">
        <v>335</v>
      </c>
      <c r="B63" s="191"/>
    </row>
    <row r="64" spans="1:2" ht="15.75" thickBot="1" x14ac:dyDescent="0.3">
      <c r="A64" s="190" t="s">
        <v>336</v>
      </c>
      <c r="B64" s="197"/>
    </row>
    <row r="65" spans="1:2" s="211" customFormat="1" ht="30" customHeight="1" x14ac:dyDescent="0.25">
      <c r="A65" s="194" t="s">
        <v>337</v>
      </c>
      <c r="B65" s="275" t="s">
        <v>648</v>
      </c>
    </row>
    <row r="66" spans="1:2" s="211" customFormat="1" x14ac:dyDescent="0.25">
      <c r="A66" s="194" t="s">
        <v>338</v>
      </c>
      <c r="B66" s="195"/>
    </row>
    <row r="67" spans="1:2" s="211" customFormat="1" x14ac:dyDescent="0.25">
      <c r="A67" s="194" t="s">
        <v>339</v>
      </c>
      <c r="B67" s="195"/>
    </row>
    <row r="68" spans="1:2" s="211" customFormat="1" x14ac:dyDescent="0.25">
      <c r="A68" s="194" t="s">
        <v>610</v>
      </c>
      <c r="B68" s="195"/>
    </row>
    <row r="69" spans="1:2" s="211" customFormat="1" ht="30" x14ac:dyDescent="0.25">
      <c r="A69" s="194" t="s">
        <v>340</v>
      </c>
      <c r="B69" s="195" t="s">
        <v>650</v>
      </c>
    </row>
    <row r="70" spans="1:2" ht="30" customHeight="1" thickBot="1" x14ac:dyDescent="0.3">
      <c r="A70" s="190" t="s">
        <v>341</v>
      </c>
      <c r="B70" s="197"/>
    </row>
    <row r="71" spans="1:2" ht="30" customHeight="1" thickBot="1" x14ac:dyDescent="0.3">
      <c r="A71" s="190" t="s">
        <v>342</v>
      </c>
      <c r="B71" s="229"/>
    </row>
    <row r="72" spans="1:2" s="211" customFormat="1" x14ac:dyDescent="0.25">
      <c r="A72" s="194" t="s">
        <v>329</v>
      </c>
      <c r="B72" s="195"/>
    </row>
    <row r="73" spans="1:2" s="211" customFormat="1" x14ac:dyDescent="0.25">
      <c r="A73" s="194" t="s">
        <v>480</v>
      </c>
      <c r="B73" s="195"/>
    </row>
    <row r="74" spans="1:2" s="211" customFormat="1" x14ac:dyDescent="0.25">
      <c r="A74" s="194" t="s">
        <v>481</v>
      </c>
      <c r="B74" s="195"/>
    </row>
    <row r="75" spans="1:2" ht="15.75" thickBot="1" x14ac:dyDescent="0.3">
      <c r="A75" s="190" t="s">
        <v>343</v>
      </c>
      <c r="B75" s="197"/>
    </row>
    <row r="76" spans="1:2" ht="15.75" thickBot="1" x14ac:dyDescent="0.3">
      <c r="A76" s="190" t="s">
        <v>344</v>
      </c>
      <c r="B76" s="197"/>
    </row>
    <row r="77" spans="1:2" s="211" customFormat="1" x14ac:dyDescent="0.25">
      <c r="A77" s="194" t="s">
        <v>482</v>
      </c>
      <c r="B77" s="195"/>
    </row>
    <row r="78" spans="1:2" s="211" customFormat="1" x14ac:dyDescent="0.25">
      <c r="A78" s="194" t="s">
        <v>483</v>
      </c>
      <c r="B78" s="195"/>
    </row>
    <row r="79" spans="1:2" s="211" customFormat="1" x14ac:dyDescent="0.25">
      <c r="A79" s="194" t="s">
        <v>484</v>
      </c>
      <c r="B79" s="195"/>
    </row>
    <row r="80" spans="1:2" ht="30" customHeight="1" thickBot="1" x14ac:dyDescent="0.3">
      <c r="A80" s="190" t="s">
        <v>345</v>
      </c>
      <c r="B80" s="197"/>
    </row>
    <row r="81" spans="1:2" ht="30" customHeight="1" thickBot="1" x14ac:dyDescent="0.3">
      <c r="A81" s="190" t="s">
        <v>346</v>
      </c>
      <c r="B81" s="230"/>
    </row>
    <row r="82" spans="1:2" s="211" customFormat="1" x14ac:dyDescent="0.25">
      <c r="A82" s="194" t="s">
        <v>485</v>
      </c>
      <c r="B82" s="195"/>
    </row>
    <row r="83" spans="1:2" s="211" customFormat="1" ht="30" customHeight="1" x14ac:dyDescent="0.25">
      <c r="A83" s="194" t="s">
        <v>486</v>
      </c>
      <c r="B83" s="195"/>
    </row>
    <row r="84" spans="1:2" s="211" customFormat="1" x14ac:dyDescent="0.25">
      <c r="A84" s="194" t="s">
        <v>487</v>
      </c>
      <c r="B84" s="195"/>
    </row>
    <row r="85" spans="1:2" s="211" customFormat="1" x14ac:dyDescent="0.25">
      <c r="A85" s="194" t="s">
        <v>488</v>
      </c>
      <c r="B85" s="195"/>
    </row>
    <row r="86" spans="1:2" s="211" customFormat="1" x14ac:dyDescent="0.25">
      <c r="A86" s="194" t="s">
        <v>489</v>
      </c>
      <c r="B86"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2023-04-20T08:06:37Z</dcterms:modified>
</cp:coreProperties>
</file>